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D:\Escritorio\2025\DIPLA\HOJA DE RUTA\DNA1-0026-2025\"/>
    </mc:Choice>
  </mc:AlternateContent>
  <bookViews>
    <workbookView xWindow="0" yWindow="0" windowWidth="20490" windowHeight="7500"/>
  </bookViews>
  <sheets>
    <sheet name="DNA1-0026-2025_CZ6S_CONTROL2" sheetId="5" r:id="rId1"/>
    <sheet name="INDICADORES" sheetId="6" state="hidden" r:id="rId2"/>
    <sheet name="Hoja1" sheetId="2" state="hidden" r:id="rId3"/>
  </sheets>
  <definedNames>
    <definedName name="_xlnm._FilterDatabase" localSheetId="0" hidden="1">'DNA1-0026-2025_CZ6S_CONTROL2'!$N$3:$AM$9</definedName>
  </definedNames>
  <calcPr calcId="162913"/>
  <pivotCaches>
    <pivotCache cacheId="0" r:id="rId4"/>
    <pivotCache cacheId="1" r:id="rId5"/>
    <pivotCache cacheId="2" r:id="rId6"/>
    <pivotCache cacheId="3" r:id="rId7"/>
  </pivotCaches>
</workbook>
</file>

<file path=xl/calcChain.xml><?xml version="1.0" encoding="utf-8"?>
<calcChain xmlns="http://schemas.openxmlformats.org/spreadsheetml/2006/main">
  <c r="T11" i="5" l="1"/>
  <c r="T12" i="5"/>
  <c r="T13" i="5"/>
  <c r="T14" i="5"/>
  <c r="T15" i="5"/>
  <c r="T16" i="5"/>
  <c r="T17" i="5"/>
  <c r="T18" i="5"/>
  <c r="T19" i="5"/>
  <c r="T20" i="5"/>
  <c r="T21" i="5"/>
  <c r="T22" i="5"/>
  <c r="T23" i="5"/>
  <c r="T24" i="5"/>
  <c r="T25" i="5"/>
  <c r="C20" i="6" l="1"/>
  <c r="H13" i="6"/>
  <c r="H14" i="6"/>
  <c r="G13" i="6"/>
  <c r="G14" i="6"/>
  <c r="AL25" i="5" l="1"/>
  <c r="AI25" i="5"/>
  <c r="AG25" i="5"/>
  <c r="AD25" i="5"/>
  <c r="AB25" i="5"/>
  <c r="Y25" i="5"/>
  <c r="W25" i="5"/>
  <c r="R25" i="5"/>
  <c r="O25" i="5"/>
  <c r="AM25" i="5" l="1"/>
  <c r="AN25" i="5" s="1"/>
  <c r="F20" i="6"/>
  <c r="E20" i="6"/>
  <c r="D20" i="6"/>
  <c r="H12" i="6"/>
  <c r="H11" i="6"/>
  <c r="H10" i="6"/>
  <c r="H9" i="6"/>
  <c r="H8" i="6"/>
  <c r="H7" i="6"/>
  <c r="H6" i="6"/>
  <c r="H5" i="6"/>
  <c r="H4" i="6"/>
  <c r="G5" i="6"/>
  <c r="G6" i="6"/>
  <c r="G7" i="6"/>
  <c r="G8" i="6"/>
  <c r="G9" i="6"/>
  <c r="G10" i="6"/>
  <c r="G11" i="6"/>
  <c r="G12" i="6"/>
  <c r="G4" i="6"/>
  <c r="O11" i="5" l="1"/>
  <c r="O12" i="5"/>
  <c r="O13" i="5"/>
  <c r="O14" i="5"/>
  <c r="O15" i="5"/>
  <c r="O16" i="5"/>
  <c r="O17" i="5"/>
  <c r="O18" i="5"/>
  <c r="O19" i="5"/>
  <c r="O20" i="5"/>
  <c r="O21" i="5"/>
  <c r="O22" i="5"/>
  <c r="O23" i="5"/>
  <c r="O24" i="5"/>
  <c r="R11" i="5"/>
  <c r="R12" i="5"/>
  <c r="R13" i="5"/>
  <c r="R14" i="5"/>
  <c r="R15" i="5"/>
  <c r="R16" i="5"/>
  <c r="R17" i="5"/>
  <c r="R18" i="5"/>
  <c r="R19" i="5"/>
  <c r="R20" i="5"/>
  <c r="R21" i="5"/>
  <c r="R22" i="5"/>
  <c r="R23" i="5"/>
  <c r="R24" i="5"/>
  <c r="W11" i="5"/>
  <c r="W12" i="5"/>
  <c r="W13" i="5"/>
  <c r="W14" i="5"/>
  <c r="W15" i="5"/>
  <c r="W16" i="5"/>
  <c r="W17" i="5"/>
  <c r="W18" i="5"/>
  <c r="W19" i="5"/>
  <c r="W20" i="5"/>
  <c r="W21" i="5"/>
  <c r="W22" i="5"/>
  <c r="W23" i="5"/>
  <c r="W24" i="5"/>
  <c r="Y11" i="5"/>
  <c r="Y12" i="5"/>
  <c r="Y13" i="5"/>
  <c r="Y14" i="5"/>
  <c r="Y15" i="5"/>
  <c r="Y16" i="5"/>
  <c r="Y17" i="5"/>
  <c r="Y18" i="5"/>
  <c r="Y19" i="5"/>
  <c r="Y20" i="5"/>
  <c r="Y21" i="5"/>
  <c r="Y22" i="5"/>
  <c r="Y23" i="5"/>
  <c r="Y24" i="5"/>
  <c r="AB11" i="5"/>
  <c r="AB12" i="5"/>
  <c r="AB13" i="5"/>
  <c r="AB14" i="5"/>
  <c r="AB15" i="5"/>
  <c r="AB16" i="5"/>
  <c r="AB17" i="5"/>
  <c r="AB18" i="5"/>
  <c r="AB19" i="5"/>
  <c r="AB20" i="5"/>
  <c r="AB21" i="5"/>
  <c r="AB22" i="5"/>
  <c r="AB23" i="5"/>
  <c r="AB24" i="5"/>
  <c r="AD11" i="5"/>
  <c r="AD12" i="5"/>
  <c r="AD13" i="5"/>
  <c r="AD14" i="5"/>
  <c r="AD15" i="5"/>
  <c r="AD16" i="5"/>
  <c r="AD17" i="5"/>
  <c r="AD18" i="5"/>
  <c r="AD19" i="5"/>
  <c r="AD20" i="5"/>
  <c r="AD21" i="5"/>
  <c r="AD22" i="5"/>
  <c r="AD23" i="5"/>
  <c r="AD24" i="5"/>
  <c r="AG11" i="5"/>
  <c r="AG12" i="5"/>
  <c r="AG13" i="5"/>
  <c r="AG14" i="5"/>
  <c r="AG15" i="5"/>
  <c r="AG16" i="5"/>
  <c r="AG17" i="5"/>
  <c r="AG18" i="5"/>
  <c r="AG19" i="5"/>
  <c r="AG20" i="5"/>
  <c r="AG21" i="5"/>
  <c r="AG22" i="5"/>
  <c r="AG23" i="5"/>
  <c r="AG24" i="5"/>
  <c r="AI11" i="5"/>
  <c r="AI12" i="5"/>
  <c r="AI13" i="5"/>
  <c r="AI14" i="5"/>
  <c r="AI15" i="5"/>
  <c r="AI16" i="5"/>
  <c r="AI17" i="5"/>
  <c r="AI18" i="5"/>
  <c r="AI19" i="5"/>
  <c r="AI20" i="5"/>
  <c r="AI21" i="5"/>
  <c r="AI22" i="5"/>
  <c r="AI23" i="5"/>
  <c r="AI24" i="5"/>
  <c r="AL11" i="5"/>
  <c r="AL12" i="5"/>
  <c r="AL13" i="5"/>
  <c r="AL14" i="5"/>
  <c r="AL15" i="5"/>
  <c r="AL16" i="5"/>
  <c r="AL17" i="5"/>
  <c r="AL18" i="5"/>
  <c r="AL19" i="5"/>
  <c r="AL20" i="5"/>
  <c r="AL21" i="5"/>
  <c r="AL22" i="5"/>
  <c r="AL23" i="5"/>
  <c r="AL24" i="5"/>
  <c r="AM15" i="5" l="1"/>
  <c r="AN15" i="5" s="1"/>
  <c r="AM13" i="5"/>
  <c r="AN13" i="5" s="1"/>
  <c r="AM24" i="5"/>
  <c r="AN24" i="5" s="1"/>
  <c r="AM23" i="5"/>
  <c r="AN23" i="5" s="1"/>
  <c r="AM21" i="5"/>
  <c r="AN21" i="5" s="1"/>
  <c r="AM22" i="5"/>
  <c r="AN22" i="5" s="1"/>
  <c r="AM11" i="5"/>
  <c r="AN11" i="5" s="1"/>
  <c r="AM19" i="5"/>
  <c r="AN19" i="5" s="1"/>
  <c r="AM12" i="5"/>
  <c r="AN12" i="5" s="1"/>
  <c r="AM16" i="5"/>
  <c r="AN16" i="5" s="1"/>
  <c r="AM20" i="5"/>
  <c r="AN20" i="5" s="1"/>
  <c r="AM18" i="5"/>
  <c r="AN18" i="5" s="1"/>
  <c r="AM14" i="5"/>
  <c r="AN14" i="5" s="1"/>
  <c r="AM17" i="5"/>
  <c r="AN17" i="5" s="1"/>
  <c r="J2" i="5" l="1"/>
  <c r="D5" i="2" l="1"/>
  <c r="H37" i="6"/>
</calcChain>
</file>

<file path=xl/comments1.xml><?xml version="1.0" encoding="utf-8"?>
<comments xmlns="http://schemas.openxmlformats.org/spreadsheetml/2006/main">
  <authors>
    <author>INEC Carlos Taco</author>
  </authors>
  <commentList>
    <comment ref="B10" authorId="0" shapeId="0">
      <text>
        <r>
          <rPr>
            <sz val="9"/>
            <color indexed="81"/>
            <rFont val="Tahoma"/>
            <family val="2"/>
          </rPr>
          <t>Registrar la recomendación correspondiente según el examen /informe de auditoria</t>
        </r>
      </text>
    </comment>
    <comment ref="E10" authorId="0" shapeId="0">
      <text>
        <r>
          <rPr>
            <sz val="9"/>
            <color indexed="81"/>
            <rFont val="Tahoma"/>
            <family val="2"/>
          </rPr>
          <t>Registra el plan de acción de manera clara y concreta en infinitivo, ejemplo:
Elaborar memorando de solicitud revisión de contratos</t>
        </r>
      </text>
    </comment>
    <comment ref="F10" authorId="0" shapeId="0">
      <text>
        <r>
          <rPr>
            <sz val="9"/>
            <color indexed="81"/>
            <rFont val="Tahoma"/>
            <family val="2"/>
          </rPr>
          <t xml:space="preserve">Registrar el cargo del funcionario que ejecutará el plan de acción. Ejemplo: 
Director Administrativo
Jefe Administrativo
Jefe de compras
</t>
        </r>
      </text>
    </comment>
    <comment ref="I10" authorId="0" shapeId="0">
      <text>
        <r>
          <rPr>
            <sz val="9"/>
            <color indexed="81"/>
            <rFont val="Tahoma"/>
            <family val="2"/>
          </rPr>
          <t>Incluir un peso del 1 al 5 según la importancia o impacto de la actividad [números enteros]</t>
        </r>
      </text>
    </comment>
    <comment ref="J10" authorId="0" shapeId="0">
      <text>
        <r>
          <rPr>
            <sz val="9"/>
            <color indexed="81"/>
            <rFont val="Tahoma"/>
            <family val="2"/>
          </rPr>
          <t>Calculo automático en función del número total de actividades y sus pesos</t>
        </r>
      </text>
    </comment>
    <comment ref="L10" authorId="0" shapeId="0">
      <text>
        <r>
          <rPr>
            <sz val="9"/>
            <color indexed="81"/>
            <rFont val="Tahoma"/>
            <family val="2"/>
          </rPr>
          <t>Incluir las observaciones y/o aclaraciones del caso</t>
        </r>
      </text>
    </comment>
  </commentList>
</comments>
</file>

<file path=xl/sharedStrings.xml><?xml version="1.0" encoding="utf-8"?>
<sst xmlns="http://schemas.openxmlformats.org/spreadsheetml/2006/main" count="499" uniqueCount="219">
  <si>
    <t>MEMO DE DISPOSICIÓN MÁXIMA AUTORIDAD</t>
  </si>
  <si>
    <t>CODIGO</t>
  </si>
  <si>
    <t>RECOMENDACIÓN/DICTAMEN</t>
  </si>
  <si>
    <t>OBSERVACIONES</t>
  </si>
  <si>
    <t>% AVANCE_
CONTROL1</t>
  </si>
  <si>
    <t>ESTADO_1</t>
  </si>
  <si>
    <t>ACCIONES EMPRENDIDAS_CONTROL_N1</t>
  </si>
  <si>
    <t>TEMAS PENDIENTES DE GESTIÓN_CONTROL_N1</t>
  </si>
  <si>
    <t>% AVANCE_
CONTROL2</t>
  </si>
  <si>
    <t>ESTADO_2</t>
  </si>
  <si>
    <t>ACCIONES EMPRENDIDAS_CONTROL_N2</t>
  </si>
  <si>
    <t>1) ACCIÓN PENDIENTE:
2) FECHA PREVISTA DE EJECUCIÓN:</t>
  </si>
  <si>
    <t>N/A</t>
  </si>
  <si>
    <t>MEDIO DE VERIFICACIÓN</t>
  </si>
  <si>
    <t>RESPONSABLE DE EJECUCIÓN SEGÚN INFORME</t>
  </si>
  <si>
    <t>POND</t>
  </si>
  <si>
    <t>% AVANC
PLANIF</t>
  </si>
  <si>
    <t>N°</t>
  </si>
  <si>
    <t xml:space="preserve">DETALLE </t>
  </si>
  <si>
    <t>REFERENCIA</t>
  </si>
  <si>
    <t>REC_001</t>
  </si>
  <si>
    <t>REC_002</t>
  </si>
  <si>
    <t>2.- DETALLE AVANCES HOJA DE RUTA</t>
  </si>
  <si>
    <t>RESPONSABLE DE CUMPLIMIENTO</t>
  </si>
  <si>
    <t>PLAN DE ACCIÓN A EJECUTAR
(VERBO + ACCION + ENFOQUE)</t>
  </si>
  <si>
    <t>RESPONSABLE DE EJCUCIÓN [EJECUTOR]</t>
  </si>
  <si>
    <t>FECHA INICIO</t>
  </si>
  <si>
    <t>FECHA FIN</t>
  </si>
  <si>
    <t>MATRIZ DE SEGUIMIENTO</t>
  </si>
  <si>
    <t>% AVANCE REAL_C1</t>
  </si>
  <si>
    <t>NIVEL DE EFICACIA</t>
  </si>
  <si>
    <t>ESTADO FINAL</t>
  </si>
  <si>
    <t>OBSERVACIONES_ALERTAS_C1</t>
  </si>
  <si>
    <t>COMPLETAR</t>
  </si>
  <si>
    <t>AUTOMATICO</t>
  </si>
  <si>
    <t>FECHA PRESENTACIÓN</t>
  </si>
  <si>
    <t>TEMAS PENDIENTES DE GESTIÓN_C2
(VERBO + ACCION + ENFOQUE)</t>
  </si>
  <si>
    <t>% AVANCE REAL_C2</t>
  </si>
  <si>
    <t>OBSERVACIONES_ALERTAS_C2</t>
  </si>
  <si>
    <t xml:space="preserve">   % AVANCE REAL_C1</t>
  </si>
  <si>
    <t>Suma de % AVANCE_</t>
  </si>
  <si>
    <t>ESTADO</t>
  </si>
  <si>
    <t>VARIACION</t>
  </si>
  <si>
    <t>ACTIVIDAD/ ACCIÓN A EJECUTAR
(VERBO + ACCION + ENFOQUE)</t>
  </si>
  <si>
    <t>FECHA_EJEC_MAX</t>
  </si>
  <si>
    <t xml:space="preserve">  % AVANCE_C1</t>
  </si>
  <si>
    <t>FINALIZADO</t>
  </si>
  <si>
    <t>Disponer a la Responsable de la Unidad Administrativa Financiera:  supervisar e instruir a los servidores encargados de los procesos de contratación, que adjunten y archiven toda la documentación que los sustente</t>
  </si>
  <si>
    <t>Disponer a los funcionarios encargados de la publicación de procesos de contratación en el Portal de Compras Públicas que actualicen constantemente la información en las diferentes etapas de los procesos.</t>
  </si>
  <si>
    <t>Total general</t>
  </si>
  <si>
    <t>Actualizar un check list sobre la documentación que debe contener el expediente físico y/o digital en cada etapa del proceso de compras públicas.</t>
  </si>
  <si>
    <t>EN_PROCESO</t>
  </si>
  <si>
    <t>Gestionar capacitaciones para el personal administrativo en temas de cumplimiento de las disposiciones legales, reglamentarias y demás normas aplicables a los procesos de compras públicas.</t>
  </si>
  <si>
    <t>Controlar que la matriz de control y seguimiento de las etapas de los diferentes procesos de contratación subidos en el Portal de compras públicas, contenga todas las etapas y procesos</t>
  </si>
  <si>
    <t>Revisar y verificar con los encargados de los procesos de compras públicas toda la documentación en los expedientes físicos y en el portal del SERCOP.</t>
  </si>
  <si>
    <t>Disponer a la Responsable de la Unidad Administrativa Financiera:  supervisar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t>
  </si>
  <si>
    <t>Actualizar un check list previo a los pagos para verificar que todos los documentos que forman parte del expediente estén debidamente suscritos y guarden conformidad con la normativa vigente.</t>
  </si>
  <si>
    <t>Elaborar una matriz de control de los procesos de contratación verificados y reportar a la Coordinación Zonal.</t>
  </si>
  <si>
    <t>Supervisar y controlar periódicamente que en cada fase del proceso de contratación, la documentación de sustento sea competente y guarde conformidad con los términos de referencia, pliegos y con las disposiciones emitidas por el ente rector de las compras públicas.</t>
  </si>
  <si>
    <t>FECHA_MAX_EJEC</t>
  </si>
  <si>
    <t xml:space="preserve">   % AV_C1</t>
  </si>
  <si>
    <t>SELECCIONAR LA RECOMENDACIÓN</t>
  </si>
  <si>
    <t>FECHA_CORTE</t>
  </si>
  <si>
    <t xml:space="preserve">  % AV_C1</t>
  </si>
  <si>
    <t>PA_001</t>
  </si>
  <si>
    <t>PA_002</t>
  </si>
  <si>
    <t>PA_003</t>
  </si>
  <si>
    <t>PA_004</t>
  </si>
  <si>
    <t>PLANIFICADO</t>
  </si>
  <si>
    <t>EN PROCESO A TIEMPO</t>
  </si>
  <si>
    <t>EN PROCESO DESTIEMPO</t>
  </si>
  <si>
    <t>Suma de % AVANCE REAL_C2</t>
  </si>
  <si>
    <t>Cuenta de % AVANCE_C2</t>
  </si>
  <si>
    <t>FECHA DE CORTE</t>
  </si>
  <si>
    <t xml:space="preserve"> FECHA DE CORTE</t>
  </si>
  <si>
    <t>% AVANCE REAL_C3</t>
  </si>
  <si>
    <t>% AVANCE_
CONTROL3</t>
  </si>
  <si>
    <t>ESTADO_3</t>
  </si>
  <si>
    <t>ACCIONES EMPRENDIDAS_CONTROL_N3</t>
  </si>
  <si>
    <t>TEMAS PENDIENTES DE GESTIÓN_C3
(VERBO + ACCION + ENFOQUE)</t>
  </si>
  <si>
    <t>OBSERVACIONES_ALERTAS_C3</t>
  </si>
  <si>
    <t>REC_003</t>
  </si>
  <si>
    <t>REC_004</t>
  </si>
  <si>
    <t>REC_005</t>
  </si>
  <si>
    <t>REC_006</t>
  </si>
  <si>
    <t>REC_007</t>
  </si>
  <si>
    <t>REC_008</t>
  </si>
  <si>
    <t>REC_014</t>
  </si>
  <si>
    <t>REC_020</t>
  </si>
  <si>
    <t>REC_023</t>
  </si>
  <si>
    <t>REC_027</t>
  </si>
  <si>
    <t>REC_028</t>
  </si>
  <si>
    <t>REC_010</t>
  </si>
  <si>
    <t>REC_009</t>
  </si>
  <si>
    <t>REC_015</t>
  </si>
  <si>
    <t>REC_021</t>
  </si>
  <si>
    <t>REC_024</t>
  </si>
  <si>
    <t>REC_025</t>
  </si>
  <si>
    <t>REC_026</t>
  </si>
  <si>
    <t>REC_029</t>
  </si>
  <si>
    <t>REC_030</t>
  </si>
  <si>
    <t xml:space="preserve">Memorando de solicitud </t>
  </si>
  <si>
    <t>REC_011</t>
  </si>
  <si>
    <t>REC_012</t>
  </si>
  <si>
    <t>REC_013</t>
  </si>
  <si>
    <t>REC_016</t>
  </si>
  <si>
    <t>REC_017</t>
  </si>
  <si>
    <t>REC_018</t>
  </si>
  <si>
    <t>REC_019</t>
  </si>
  <si>
    <t>REC_022</t>
  </si>
  <si>
    <t>REC_031</t>
  </si>
  <si>
    <t>DIREJ</t>
  </si>
  <si>
    <t>CGTPE</t>
  </si>
  <si>
    <t>DITIC</t>
  </si>
  <si>
    <t>DINCE</t>
  </si>
  <si>
    <t>CTPES</t>
  </si>
  <si>
    <t>DIES</t>
  </si>
  <si>
    <r>
      <t xml:space="preserve">NOMBRE DEL INFORME DE AUDITORÍA </t>
    </r>
    <r>
      <rPr>
        <b/>
        <u/>
        <sz val="8"/>
        <color indexed="9"/>
        <rFont val="Arial"/>
        <family val="2"/>
      </rPr>
      <t>ACTUAL</t>
    </r>
  </si>
  <si>
    <r>
      <t xml:space="preserve">NOMBRE DEL INFORME DE AUDITORÍA </t>
    </r>
    <r>
      <rPr>
        <b/>
        <u/>
        <sz val="8"/>
        <color indexed="9"/>
        <rFont val="Arial"/>
        <family val="2"/>
      </rPr>
      <t>DE ORIGEN</t>
    </r>
  </si>
  <si>
    <t xml:space="preserve"> % AV PLANIF</t>
  </si>
  <si>
    <t xml:space="preserve"> % AV REAL_C1</t>
  </si>
  <si>
    <t xml:space="preserve"> FECHA MAX </t>
  </si>
  <si>
    <t>FECHA MAX</t>
  </si>
  <si>
    <t xml:space="preserve">  % AV PLANF</t>
  </si>
  <si>
    <t>VARIACIÓN</t>
  </si>
  <si>
    <t>CONTROL_N° 3_SEP 2024</t>
  </si>
  <si>
    <t>% AVANCE REAL_C4</t>
  </si>
  <si>
    <t>% AVANCE_
CONTROL4</t>
  </si>
  <si>
    <t>ESTADO_4</t>
  </si>
  <si>
    <t>ACCIONES EMPRENDIDAS_CONTROL_N4</t>
  </si>
  <si>
    <t>TEMAS PENDIENTES DE GESTIÓN_C4
(VERBO + ACCION + ENFOQUE)</t>
  </si>
  <si>
    <t>OBSERVACIONES_ALERTAS_C4</t>
  </si>
  <si>
    <t>CONTROL_N° 4_ENERO 2025</t>
  </si>
  <si>
    <t>% AVANCE REAL_C5</t>
  </si>
  <si>
    <t>CONTROL_N° 5_MAY 2025</t>
  </si>
  <si>
    <t>% AVANCE_
CONTROL5</t>
  </si>
  <si>
    <t>ESTADO_5</t>
  </si>
  <si>
    <t>ACCIONES EMPRENDIDAS_CONTROL_N5</t>
  </si>
  <si>
    <t>TEMAS PENDIENTES DE GESTIÓN_C5
(VERBO + ACCION + ENFOQUE)5</t>
  </si>
  <si>
    <t>OBSERVACIONES_ALERTAS_C5</t>
  </si>
  <si>
    <t>DNA1-0026-2025</t>
  </si>
  <si>
    <t>Examen especial a las fases preparatoria, precontractual, ejecución, recepción, liquidación, pago, uso y destino de los procesos de contratación; SIE-INECCZ6-001-2019,  SIE-INECCZ6-01-2020; SIE-INEC-CZ8L-02-2020; SIE-INECCZ6S-002-2021; SIE-INEC-CZ8L-1-2022; SIE-INEC-CZ8L-2-2022; SIE-INECCZ6-003-2022; SIE-INEC-CZ8L-5-2022 Y SIE-INEC-CZ8L-10-22, para la adquisición de bienes y servicios para la realización del Proyecto "VIII Censo de Población y VII de VIvienda CPV 2020" actual "VIII Censo Nacional de Población, VII de VIvienda y I de Comunidades" en la Zonal 6 y 8, por el periodo comprendido entre el 1 de enero de 2019 y el 30 de noviembre de 2023</t>
  </si>
  <si>
    <t>21/03/205</t>
  </si>
  <si>
    <t>CZ6S</t>
  </si>
  <si>
    <t>Disponer a todo el personal de la Zonal que de ser designados miembros de Comisiones Técnicas:  Califiquen las ofertas presentadas en el proceso, utilizando los formularios establecidos, evaluando los parámetros de calificación y verificando los requisitos mínimos propuestos en el pliego, mediante la metodología establecida, para garantizar así el cumplimiento de los requisitos por parte de los oferentes</t>
  </si>
  <si>
    <t>Coordinador Zonal</t>
  </si>
  <si>
    <t>Disponer al personal encargado de la elaboración de documentos de la Coordinación Zonal que en el documento de designación de la Comisión Técnica se incluya en el texto la disposición de cumplimiento de la recomendación 2, así como de que en el informe final de la comisión conste en las conclusiones el pronunciamiento de los miembros sobre el cumplimiento de dicha recomendación.</t>
  </si>
  <si>
    <t>Disponer al analista que tenga bajo su cargo las compras públicas de la Zonal que previo a la publicación en el portal de la adjudicación, se verifique que en los informes de la comisión conste el pronuncimiento sobre el cumplimiento de la recomendación 2</t>
  </si>
  <si>
    <t>Presentar a la Coordinación Zonal, un reporte semestral en el que se evidencie el cumplimiento de las disposiciones generadas en cuento a la conformación de comisiones técnicas como a los informes de la misma</t>
  </si>
  <si>
    <t xml:space="preserve">Secretaria Zonal y Analista a cargo de Compras Públicas </t>
  </si>
  <si>
    <t xml:space="preserve">Memorando disposición </t>
  </si>
  <si>
    <t xml:space="preserve">Reporte semestral </t>
  </si>
  <si>
    <t>Esta actividad se realizará de manera periódica</t>
  </si>
  <si>
    <t>Solicitar a la Dirección Jurídica  o al personal  quien elabore los contratos en la Coordinación Zonal 6,  que en los casos que corresponda, recepte las garantías de fiel cumplimiento previo la elaboración y suscripción del contrato</t>
  </si>
  <si>
    <t>Presentar a la Coordinación Zonal  un reporte semestral  en el que se detalle las garantías de fiel cumplimiento que se encuentran bajo  la custodia de Tesoreria</t>
  </si>
  <si>
    <t>Funcionario que tenga a su cargo las actividades de Tesorería</t>
  </si>
  <si>
    <t xml:space="preserve">Disponer a los servidcores de la Coordinación, en el caso de ser designados como Administrador de contrato del servicio de tranporte,  se de cumplimiento a la recomendación 6, de manera que el servicio que se recibe sea en los términos y condiciones definidos en los pliegos del proceso de contratación, así como la dispoisciíon de que en las actas de recepción parciales y definitivas se incluya la indicación del  cumplimiento de la recomendación. </t>
  </si>
  <si>
    <t>Disponer al personal responsable de la elaboración de los documentos de la Coordinación Zonal que en el documento de designación de administrador se incluya la disposición de cumplimiento de la recomendación 6, así como de que en las actas de entrega recepción parcial y definitiva conste que se ha efecturado la verificación del cumplimiento de los términos contractuales.</t>
  </si>
  <si>
    <t>Disponer a la Gestión Administrativa Financiera que en el proceso previo al pago se verifique que  en las actas de entrega recepción parcial y definitiva conste el pronunciamiento del administrador del contrato respecto del cumplimiento de  los términos contractuales y velar por la calidad y seguridad del servicio., en apego a la recomendación 6.</t>
  </si>
  <si>
    <t xml:space="preserve">Presentar a la Coordinación  Zonal, un reporte en el cual se verifique que  en las actas de entrega recepción parcial y definitiva conste el pronunciamiento del administrador del contrato  en el que se señale que el servicio ha sido  recibido satisfactoriamente dando cabal  cumplimiento a los términos contractuales así como a todas las condiciones y caracerísticas establecidas en los pliegos del proceso </t>
  </si>
  <si>
    <t xml:space="preserve">Analista pagos </t>
  </si>
  <si>
    <t>Reporte semestral</t>
  </si>
  <si>
    <t>CONTROL_N° 1_MAY 2025</t>
  </si>
  <si>
    <t>CONTROL_N° 2_SEPT 2025</t>
  </si>
  <si>
    <t xml:space="preserve">INFORMACIÓN GENERAL </t>
  </si>
  <si>
    <t>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t>
  </si>
  <si>
    <t>SUGEN</t>
  </si>
  <si>
    <t>CGAF</t>
  </si>
  <si>
    <t xml:space="preserve">Memorando </t>
  </si>
  <si>
    <t>1) ACCIÓN PENDIENTE:  
2) FECHA PREVISTA DE EJECUCIÓN:</t>
  </si>
  <si>
    <t>CZ3C</t>
  </si>
  <si>
    <t>Disponer al personal de la Coordinación Zonal que cuando en el ejercicio de sus actividades, deban intervenir en  procesos de contratación pública:  Seleccionar correctamente el código del Clasificador Central de Productos que se adecúe al objeto de la contratación con la finalidad de garantizar el trato justo a los  proveedores, el cual debe constar idéntico desde la reforma e inclusión al PAC, elaboración de documentos preparatorios y más documentación contractual.</t>
  </si>
  <si>
    <t xml:space="preserve">Coordinador Zonal </t>
  </si>
  <si>
    <t>Disponer a los Responsables de Gestión, remitr de forma trimestral el detalle de los procesos de contratación desarrollados, en los cuales se evidencie  el objeto de contratación y el CPC seleccionado para el efecto.</t>
  </si>
  <si>
    <t xml:space="preserve">Memorando /  Reporte trimestral </t>
  </si>
  <si>
    <t>Esta actividad se ejecutará de manera recurrente</t>
  </si>
  <si>
    <t>1) ACCIÓN EMPRENDIDA: Se dispuso a todo el personal atender la recomendación 1, cuando actúe en procesos de contratación
2) FECHA DE EJECUCIÓN: 25/03/2025
3) DOCUMENTO DE SOPORTE: Memorando Nro. INEC-CZ6S-2025-0512-M</t>
  </si>
  <si>
    <t>1) ACCIÓN EMPRENDIDA: Se dispuso a los Responsables de Gestión la presentación del reporte 
2) FECHA DE EJECUCIÓN: 11/06/2025
3) DOCUMENTO DE SOPORTE Memorando No.  INEC-CZ6S-2025-1077-M</t>
  </si>
  <si>
    <t>1) ACCIÓN PENDIENTE:  Presentar el reporte 
2) FECHA PREVISTA DE EJECUCIÓN:  30/06/2025</t>
  </si>
  <si>
    <t>CZ8L</t>
  </si>
  <si>
    <t xml:space="preserve">RECOMENDACIÓN N°2: Dispondrá a los Miembros de la Comisión Técnica, califiquen las ofertas presentadas en el proceso, utilizando los formularios establecidos, evaluando los parámetros de calificación y verificando los requisitos mínimos propuestos en el pliego, mediante la metodología establecida, con a finalidad de avalar la integridad de la oferta y recomendar la adjudicación del oferente que cumpla con los requisitos necesarios para la ejecución del objetivo de la contratación". </t>
  </si>
  <si>
    <t xml:space="preserve">RECOMENDACIÓN N°3: Dispondrá al Asesor Jurídico, recepte o solicite al proveedor adjudicado las garantías de fiel cumplimiento previo la elaboración y suscripción del contrato, con la finalidad de evitar demoras en el registro de contrato y compromiso para el pago". </t>
  </si>
  <si>
    <t xml:space="preserve">1) ACCIÓN EMPRENDIDA: Se dispuso a todo el personal  el cumplimiiento de la recomendación emitida en el Informe de auditoria
2) FECHA DE EJECUCIÓN: 24/03/2025
3) DOCUMENTO DE SOPORTE: Circular Nro. INEC-CZ6S-2025-0008-C
</t>
  </si>
  <si>
    <t>1) ACCIÓN EMPRENDIDA: Se dispuso a secretaria zonal hacer constar en los documentos de designación  de comisiones técnicas y administradores de contrato el cumplimiento a recomentación 2
2) FECHA DE EJECUCIÓN:  20/05/2025
3) DOCUMENTO DE SOPORTE: Memorando Nro. INEC-CZ6S-2025-0904-M</t>
  </si>
  <si>
    <t>1) ACCIÓN EMPRENDIDA: Se dispuso a la analista de compras pública, verifique en los informes de la comisión técnica el cumplimiento de la recomendación 2 
2) FECHA DE EJECUCIÓN: 20/05/2025
3) DOCUMENTO DE SOPORTE: Memorando Nro. INEC-CZ6S-2025-0905-M</t>
  </si>
  <si>
    <t>1) ACCIÓN EMPRENDIDA: Se dispuso la presentación del informe  semestral 
2) FECHA DE EJECUCIÓN: 20/05/2025
3) DOCUMENTO DE SOPORTE:  INEC-CZ6S-2025-0905-M</t>
  </si>
  <si>
    <t>1) ACCIÓN PENDIENTE: Presentar reporte semestral.
2) FECHA PREVISTA DE EJECUCIÓN:30/06/2025</t>
  </si>
  <si>
    <t>1) ACCIÓN EMPRENDIDA: Se dispuso al personal que elabora los contratos que previo a la elaboraciión de los mismos, recepte las garantías de fiel cumplimiento  
2) FECHA DE EJECUCIÓN: 20/05/2025 
3) DOCUMENTO DE SOPORTE: INEC-CZ6S-2025-0909-M</t>
  </si>
  <si>
    <t>1) ACCIÓN EMPRENDIDA: Se dispuso la presentación del reporte semestral 
2) FECHA DE EJECUCIÓN: n/a
3) DOCUMENTO DE SOPORTE: Por generar la disposición</t>
  </si>
  <si>
    <t xml:space="preserve">Disponer a los Responsables de Gestión, que se informe al  personal bajo su responsabilidad,  que al momento de elaborar la documentación para la Contratación del servicio de transporte para el personal de campo en la modalidad de carga mixta; se considere dentro de la misma, la obligatoriedad de los oferentes de presentar el permiso de operación para prestar el servicio,  como un requisito mínimo indispensable para la evaluación de la oferta.. </t>
  </si>
  <si>
    <t>Coordinadora Zonal 6 INEC</t>
  </si>
  <si>
    <t xml:space="preserve">Memorando de disposición </t>
  </si>
  <si>
    <t xml:space="preserve">Solicitar a la Dirección Jurídica  o al personal  quien elabore los contratos del  servicio de transporte para el personal de campo;  en la Coordinación Zonal 6: que previo a  la elaboracion de los contratos para el servicio de transporte, se verifique que las compañias adjudicadas cuenten con la autorización y permiso de operaciones para el servicio que se requiere; mismo que se deberá adjuntar al contrato previo a la suscripción. </t>
  </si>
  <si>
    <t>Solicitar a la Dirección Jurídica o al personal quien elabore los contratos del  servicio de transporte para el personal de campo;  en la Coordinación Zonal 6,  un reporte semestral, en el cual se detalle los contratos para el servicio de transporte elaborados  y que han sido entregados para la suscripción del Coordinador Zonal 6</t>
  </si>
  <si>
    <t xml:space="preserve">Reporte </t>
  </si>
  <si>
    <t>Esta es una actividad recurrente</t>
  </si>
  <si>
    <t>RECOMENDACIÓN N°4: Dispondrá al Coordinador Zonal 6, que suscriba los contratos con compañías que cuenten con la autorización y permiso de operación para el transporte púbico de pasajeros, con la finalidad de garantizar la transportación del personal del Instituto Nacional de Estadística y Censos".</t>
  </si>
  <si>
    <t>1) ACCIÓN EMPRENDIDA: Se dispuso  a los Responsables de Gestión 
2) FECHA DE EJECUCIÓN: 04/04/2025
3) DOCUMENTO DE SOPORTE: Memorando No. INEC-CZ6S-2025-0605-M</t>
  </si>
  <si>
    <t>1) ACCIÓN EMPRENDIDA: Se dispuso la veriticación del permiso de operaciones previo  la elaboración de los contratos  
2) FECHA DE EJECUCIÓN: 11/06/2025
3) DOCUMENTO DE SOPORTE: Memorando Nro. INEC-CZ6S-2025-1075-M</t>
  </si>
  <si>
    <t>1) ACCIÓN EMPRENDIDA: Se dispuso  presentar un reporte semestral sobre los contratos  elaborados 
2) FECHA DE EJECUCIÓN: 11/06/2025
3) DOCUMENTO DE SOPORTE: Memorando Nro. INEC-CZ6S-2025-1075-M</t>
  </si>
  <si>
    <t>1) ACCIÓN PENDIENTE: Presentar reporte 
2) FECHA PREVISTA DE EJECUCIÓN: 30/06/2025</t>
  </si>
  <si>
    <t>1) ACCIÓN EMPRENDIDA: Se dispuso al personal, de ser designados administradores requerir al contratista el servicio de acuerdo a lo determinado en pliegos
2) FECHA DE EJECUCIÓN: 24/03/2025
3) DOCUMENTO DE SOPORTE: Circular Nro. INEC-CZ6S-2025-0008-C</t>
  </si>
  <si>
    <t>1) ACCIÓN EMPRENDIDA: Se dispuso a GAFZ, la revisión de las actas de entrega recepción
2) FECHA DE EJECUCIÓN: 20/05/2025
3) DOCUMENTO DE SOPORTE: Memorando Nro. INEC-CZ6S-2025-0907-M</t>
  </si>
  <si>
    <t>1) ACCIÓN EMPRENDIDA: Se dispuso la presentación del reporte semetral 
2) FECHA DE EJECUCIÓN: 20/05/2025
3) DOCUMENTO DE SOPORTE: Memorando No. INEC-CZ6S-2025-0908-M</t>
  </si>
  <si>
    <t xml:space="preserve">RECOMENDACIÓN N°6: Dispondrá a la Administradora de Contrato requiera al contratista los servicios de transporte bajo las condiciones establecidas en el pliego y oferta, con la finalidad de velar por el cumplimiento de los términos contractuales y velar por la calidad y seguridad del servicio". </t>
  </si>
  <si>
    <t>(Todas)</t>
  </si>
  <si>
    <t>UNICAMENTE PARA LA RECOMENDACIÓN 1 SE DEBERÁ FILTRAR TAMBIEN POR AREA RESPONSABLE</t>
  </si>
  <si>
    <t>EN PROCESO OK</t>
  </si>
  <si>
    <t>ALERTA</t>
  </si>
  <si>
    <t>SIN GESTION</t>
  </si>
  <si>
    <t>MATRIZ_SGTO_CTRL-002_2025_INF-0026-2025</t>
  </si>
  <si>
    <t xml:space="preserve">INEC-INEC-2025-0241-M
INEC-INEC-2025-0244-M
INEC-INEC-2025-0245-M
</t>
  </si>
  <si>
    <t>Reportado como finalizado en C1</t>
  </si>
  <si>
    <t xml:space="preserve">1) ACCIÓN PENDIENTE: 
2) FECHA PREVISTA DE EJECUCIÓN: </t>
  </si>
  <si>
    <t>1) ACCIÓN PENDIENTE:  
2) FECHA PREVISTA DE EJECUCIÓN</t>
  </si>
  <si>
    <t>1) ACCIÓN EMPRENDIDA: Dando cumplimiento a disposición emitida  mediante Memorando No. INEC-CZ6S-2025-1077-M, se recibe reporte consolidado desde GAFZ, en el que constan los procesos de contratación desarrollados en el periodo.
2) FECHA DE EJECUCIÓN: 01/07/2025 
3) DOCUMENTO DE SOPORTE: Memorando No. INEC-CZ6S-GAFZ-2025-1555-M</t>
  </si>
  <si>
    <t xml:space="preserve">1) ACCIÓN EMPRENDIDA: En cumplimiento a disposición emitida desde la Coordinación Zonal, se recibe por parte de la Analista de Compras y Sercretaria Zonal  el reporte correspondiente al primer semetre
2) FECHA DE EJECUCIÓN: 30/06/2025-07/07/2025
3) DOCUMENTO DE SOPORTE: Memorandos INEC-CZ6S-GAFZ-2025-1536-M
 y INEC-CZ6S-2025-1314-M
</t>
  </si>
  <si>
    <t xml:space="preserve">1) ACCIÓN EMPRENDIDA: De acuerdo a disposición emitida, se recibe por parte de Tesorería el reporte  correspondiente al primer semestre
2) FECHA DE EJECUCIÓN: 21/07/2025
3) DOCUMENTO DE SOPORTE: Memorando No. INEC-CZ6S-GAFZ-2025-1832-M
</t>
  </si>
  <si>
    <t xml:space="preserve">1) ACCIÓN EMPRENDIDA:  Acatando disposición emitida por el Coordinador Zonal, se recibe el reporte por parte de la Analista de Pagos correpondiente al primer semestre
2) FECHA DE EJECUCIÓN: 25/07/2025
3) DOCUMENTO DE SOPORTE: Memorando No. INEC-CZ6S-GAFZ-2025-1879-M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</si>
</sst>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_(&quot;$&quot;\ * \(#,##0.00\);_(&quot;$&quot;\ * &quot;-&quot;??_);_(@_)"/>
    <numFmt numFmtId="165" formatCode="0.0%"/>
    <numFmt numFmtId="166" formatCode="dd/mm/yyyy"/>
  </numFmts>
  <fonts count="18" x14ac:knownFonts="1">
    <font>
      <sz val="11"/>
      <color theme="1"/>
      <name val="Calibri"/>
      <family val="2"/>
      <scheme val="minor"/>
    </font>
    <font>
      <sz val="9"/>
      <color indexed="81"/>
      <name val="Tahoma"/>
      <family val="2"/>
    </font>
    <font>
      <sz val="11"/>
      <color theme="1"/>
      <name val="Calibri"/>
      <family val="2"/>
      <scheme val="minor"/>
    </font>
    <font>
      <sz val="8"/>
      <color theme="1"/>
      <name val="Leelawadee UI"/>
      <family val="2"/>
    </font>
    <font>
      <sz val="11"/>
      <color theme="1"/>
      <name val="Leelawadee UI"/>
      <family val="2"/>
    </font>
    <font>
      <sz val="8"/>
      <color theme="1"/>
      <name val="Arial"/>
      <family val="2"/>
    </font>
    <font>
      <b/>
      <sz val="10"/>
      <color theme="0"/>
      <name val="Arial"/>
      <family val="2"/>
    </font>
    <font>
      <sz val="10"/>
      <color theme="1"/>
      <name val="Arial"/>
      <family val="2"/>
    </font>
    <font>
      <b/>
      <sz val="8"/>
      <color theme="0"/>
      <name val="Arial"/>
      <family val="2"/>
    </font>
    <font>
      <b/>
      <u/>
      <sz val="8"/>
      <color indexed="9"/>
      <name val="Arial"/>
      <family val="2"/>
    </font>
    <font>
      <b/>
      <sz val="8"/>
      <color theme="1"/>
      <name val="Arial"/>
      <family val="2"/>
    </font>
    <font>
      <sz val="8"/>
      <color theme="1"/>
      <name val="Arial"/>
      <family val="2"/>
    </font>
    <font>
      <sz val="8"/>
      <color theme="1"/>
      <name val="Leelawadee UI"/>
      <family val="2"/>
    </font>
    <font>
      <sz val="8"/>
      <name val="Arial"/>
      <family val="2"/>
    </font>
    <font>
      <b/>
      <sz val="8"/>
      <color theme="0"/>
      <name val="Arial"/>
      <family val="2"/>
    </font>
    <font>
      <sz val="8"/>
      <color theme="1"/>
      <name val="Bahnschrift"/>
      <family val="2"/>
    </font>
    <font>
      <b/>
      <sz val="8"/>
      <name val="Arial"/>
      <family val="2"/>
    </font>
    <font>
      <sz val="11"/>
      <color theme="1"/>
      <name val="Arial"/>
      <family val="2"/>
    </font>
  </fonts>
  <fills count="17">
    <fill>
      <patternFill patternType="none"/>
    </fill>
    <fill>
      <patternFill patternType="gray125"/>
    </fill>
    <fill>
      <patternFill patternType="solid">
        <fgColor rgb="FF002060"/>
        <bgColor indexed="64"/>
      </patternFill>
    </fill>
    <fill>
      <patternFill patternType="solid">
        <fgColor theme="4"/>
        <bgColor indexed="64"/>
      </patternFill>
    </fill>
    <fill>
      <patternFill patternType="solid">
        <fgColor theme="1"/>
        <bgColor indexed="64"/>
      </patternFill>
    </fill>
    <fill>
      <patternFill patternType="solid">
        <fgColor theme="3"/>
        <bgColor indexed="64"/>
      </patternFill>
    </fill>
    <fill>
      <patternFill patternType="solid">
        <fgColor theme="0" tint="-0.499984740745262"/>
        <bgColor indexed="64"/>
      </patternFill>
    </fill>
    <fill>
      <patternFill patternType="solid">
        <fgColor rgb="FFFFFF00"/>
        <bgColor indexed="64"/>
      </patternFill>
    </fill>
    <fill>
      <patternFill patternType="solid">
        <fgColor theme="3"/>
        <bgColor theme="1"/>
      </patternFill>
    </fill>
    <fill>
      <patternFill patternType="solid">
        <fgColor rgb="FF7030A0"/>
        <bgColor indexed="64"/>
      </patternFill>
    </fill>
    <fill>
      <patternFill patternType="solid">
        <fgColor theme="1" tint="0.499984740745262"/>
        <bgColor indexed="6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rgb="FFFFFF00"/>
        <bgColor theme="4" tint="0.79998168889431442"/>
      </patternFill>
    </fill>
    <fill>
      <patternFill patternType="solid">
        <fgColor theme="7" tint="0.79998168889431442"/>
        <bgColor indexed="64"/>
      </patternFill>
    </fill>
    <fill>
      <patternFill patternType="solid">
        <fgColor theme="7" tint="0.79998168889431442"/>
        <bgColor theme="4" tint="0.79998168889431442"/>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theme="4" tint="0.39997558519241921"/>
      </bottom>
      <diagonal/>
    </border>
    <border>
      <left style="thin">
        <color indexed="64"/>
      </left>
      <right style="thin">
        <color indexed="64"/>
      </right>
      <top style="medium">
        <color indexed="64"/>
      </top>
      <bottom style="thin">
        <color theme="4" tint="0.39997558519241921"/>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164" fontId="2" fillId="0" borderId="0" applyFont="0" applyFill="0" applyBorder="0" applyAlignment="0" applyProtection="0"/>
    <xf numFmtId="9" fontId="2" fillId="0" borderId="0" applyFont="0" applyFill="0" applyBorder="0" applyAlignment="0" applyProtection="0"/>
  </cellStyleXfs>
  <cellXfs count="160">
    <xf numFmtId="0" fontId="0" fillId="0" borderId="0" xfId="0"/>
    <xf numFmtId="0" fontId="3" fillId="0" borderId="0" xfId="0" applyFont="1"/>
    <xf numFmtId="0" fontId="3" fillId="0" borderId="0" xfId="0" applyFont="1" applyAlignment="1">
      <alignment horizontal="center"/>
    </xf>
    <xf numFmtId="0" fontId="3" fillId="0" borderId="0" xfId="0" applyFont="1" applyFill="1" applyBorder="1"/>
    <xf numFmtId="0" fontId="0" fillId="0" borderId="0" xfId="0" applyFill="1" applyBorder="1"/>
    <xf numFmtId="0" fontId="3" fillId="0" borderId="0" xfId="0" applyFont="1" applyFill="1" applyBorder="1" applyAlignment="1">
      <alignment horizontal="center" vertical="center" wrapText="1"/>
    </xf>
    <xf numFmtId="0" fontId="3" fillId="11" borderId="0" xfId="1" applyNumberFormat="1" applyFont="1" applyFill="1" applyBorder="1" applyAlignment="1">
      <alignment vertical="center" wrapText="1"/>
    </xf>
    <xf numFmtId="10" fontId="3" fillId="0" borderId="0" xfId="2" applyNumberFormat="1" applyFont="1"/>
    <xf numFmtId="0" fontId="3" fillId="0" borderId="0" xfId="0" applyFont="1" applyAlignment="1">
      <alignment horizontal="center" vertical="center" wrapText="1"/>
    </xf>
    <xf numFmtId="14" fontId="3" fillId="0" borderId="0" xfId="0" applyNumberFormat="1" applyFont="1"/>
    <xf numFmtId="10" fontId="3" fillId="0" borderId="0" xfId="0" applyNumberFormat="1" applyFont="1" applyAlignment="1">
      <alignment horizontal="center"/>
    </xf>
    <xf numFmtId="0" fontId="3" fillId="0" borderId="0" xfId="0" applyFont="1" applyAlignment="1">
      <alignment wrapText="1"/>
    </xf>
    <xf numFmtId="0" fontId="3" fillId="0" borderId="0" xfId="0" applyFont="1" applyFill="1" applyBorder="1" applyAlignment="1">
      <alignment wrapText="1"/>
    </xf>
    <xf numFmtId="1" fontId="3" fillId="0" borderId="0" xfId="0" applyNumberFormat="1" applyFont="1" applyFill="1" applyBorder="1" applyAlignment="1">
      <alignment horizontal="center"/>
    </xf>
    <xf numFmtId="10" fontId="3" fillId="0" borderId="0" xfId="0" applyNumberFormat="1" applyFont="1" applyFill="1" applyBorder="1" applyAlignment="1">
      <alignment horizontal="center"/>
    </xf>
    <xf numFmtId="9" fontId="3" fillId="0" borderId="0" xfId="0" applyNumberFormat="1" applyFont="1" applyAlignment="1">
      <alignment horizontal="center" vertical="center"/>
    </xf>
    <xf numFmtId="10" fontId="3" fillId="0" borderId="0" xfId="1" applyNumberFormat="1" applyFont="1" applyFill="1" applyBorder="1" applyAlignment="1">
      <alignment vertical="center" wrapText="1"/>
    </xf>
    <xf numFmtId="0" fontId="4" fillId="0" borderId="0" xfId="0" applyFont="1"/>
    <xf numFmtId="0" fontId="3" fillId="7" borderId="0" xfId="0" applyFont="1" applyFill="1"/>
    <xf numFmtId="0" fontId="3" fillId="0" borderId="0" xfId="0" applyFont="1" applyBorder="1" applyAlignment="1">
      <alignment vertical="center"/>
    </xf>
    <xf numFmtId="14" fontId="3" fillId="0" borderId="2" xfId="0" applyNumberFormat="1" applyFont="1" applyBorder="1" applyAlignment="1">
      <alignment horizontal="center" vertical="center"/>
    </xf>
    <xf numFmtId="14" fontId="3" fillId="0" borderId="3" xfId="0" applyNumberFormat="1" applyFont="1" applyBorder="1" applyAlignment="1">
      <alignment horizontal="center" vertical="center"/>
    </xf>
    <xf numFmtId="10" fontId="3" fillId="0" borderId="7" xfId="0" applyNumberFormat="1" applyFont="1" applyBorder="1" applyAlignment="1">
      <alignment horizontal="center" vertical="center"/>
    </xf>
    <xf numFmtId="14" fontId="3" fillId="0" borderId="12" xfId="0" applyNumberFormat="1" applyFont="1" applyBorder="1" applyAlignment="1">
      <alignment horizontal="center" vertical="center"/>
    </xf>
    <xf numFmtId="14" fontId="3" fillId="0" borderId="0" xfId="0" applyNumberFormat="1" applyFont="1" applyBorder="1" applyAlignment="1">
      <alignment horizontal="center" vertical="center"/>
    </xf>
    <xf numFmtId="10" fontId="3" fillId="0" borderId="8" xfId="0" applyNumberFormat="1" applyFont="1" applyBorder="1" applyAlignment="1">
      <alignment horizontal="center" vertical="center"/>
    </xf>
    <xf numFmtId="14" fontId="3" fillId="0" borderId="4" xfId="0" applyNumberFormat="1" applyFont="1" applyBorder="1" applyAlignment="1">
      <alignment horizontal="center" vertical="center"/>
    </xf>
    <xf numFmtId="14" fontId="3" fillId="0" borderId="5" xfId="0" applyNumberFormat="1" applyFont="1" applyBorder="1" applyAlignment="1">
      <alignment horizontal="center" vertical="center"/>
    </xf>
    <xf numFmtId="10" fontId="3" fillId="0" borderId="9" xfId="0" applyNumberFormat="1" applyFont="1" applyBorder="1" applyAlignment="1">
      <alignment horizontal="center" vertical="center"/>
    </xf>
    <xf numFmtId="14" fontId="3" fillId="0" borderId="0" xfId="0" applyNumberFormat="1" applyFont="1" applyAlignment="1">
      <alignment horizontal="center"/>
    </xf>
    <xf numFmtId="0" fontId="3" fillId="0" borderId="0" xfId="0" pivotButton="1" applyFont="1"/>
    <xf numFmtId="0" fontId="3" fillId="0" borderId="0" xfId="0" pivotButton="1" applyFont="1" applyBorder="1" applyAlignment="1">
      <alignment vertical="center"/>
    </xf>
    <xf numFmtId="0" fontId="5" fillId="0" borderId="0" xfId="0" applyFont="1"/>
    <xf numFmtId="0" fontId="12" fillId="0" borderId="0" xfId="0" pivotButton="1" applyFont="1"/>
    <xf numFmtId="0" fontId="12" fillId="0" borderId="0" xfId="0" applyFont="1"/>
    <xf numFmtId="10" fontId="12" fillId="0" borderId="0" xfId="0" applyNumberFormat="1" applyFont="1" applyBorder="1" applyAlignment="1">
      <alignment horizontal="center"/>
    </xf>
    <xf numFmtId="0" fontId="12" fillId="0" borderId="0" xfId="0" applyFont="1" applyBorder="1"/>
    <xf numFmtId="14" fontId="12" fillId="0" borderId="0" xfId="0" applyNumberFormat="1" applyFont="1" applyBorder="1" applyAlignment="1">
      <alignment horizontal="center"/>
    </xf>
    <xf numFmtId="0" fontId="11" fillId="0" borderId="1" xfId="0" applyFont="1" applyFill="1" applyBorder="1" applyAlignment="1" applyProtection="1">
      <alignment vertical="center" wrapText="1"/>
    </xf>
    <xf numFmtId="9" fontId="11" fillId="0" borderId="1" xfId="2" applyNumberFormat="1" applyFont="1" applyFill="1" applyBorder="1" applyAlignment="1" applyProtection="1">
      <alignment horizontal="center" vertical="center"/>
    </xf>
    <xf numFmtId="10" fontId="11" fillId="0" borderId="1" xfId="0" applyNumberFormat="1" applyFont="1" applyFill="1" applyBorder="1" applyAlignment="1" applyProtection="1">
      <alignment vertical="center" wrapText="1"/>
    </xf>
    <xf numFmtId="0" fontId="11" fillId="0" borderId="0" xfId="0" pivotButton="1" applyFont="1"/>
    <xf numFmtId="0" fontId="11" fillId="0" borderId="0" xfId="0" applyFont="1"/>
    <xf numFmtId="10" fontId="11" fillId="0" borderId="0" xfId="0" applyNumberFormat="1" applyFont="1" applyAlignment="1">
      <alignment horizontal="center"/>
    </xf>
    <xf numFmtId="10" fontId="5" fillId="0" borderId="0" xfId="0" applyNumberFormat="1" applyFont="1" applyAlignment="1">
      <alignment horizontal="center"/>
    </xf>
    <xf numFmtId="0" fontId="10" fillId="0" borderId="0" xfId="0" applyFont="1" applyAlignment="1">
      <alignment horizontal="center"/>
    </xf>
    <xf numFmtId="0" fontId="11" fillId="0" borderId="0" xfId="0" pivotButton="1" applyFont="1" applyAlignment="1">
      <alignment horizontal="center"/>
    </xf>
    <xf numFmtId="9" fontId="11" fillId="0" borderId="0" xfId="0" applyNumberFormat="1" applyFont="1"/>
    <xf numFmtId="10" fontId="11" fillId="0" borderId="0" xfId="0" applyNumberFormat="1" applyFont="1"/>
    <xf numFmtId="10" fontId="11" fillId="0" borderId="0" xfId="0" applyNumberFormat="1" applyFont="1" applyAlignment="1">
      <alignment horizontal="center" vertical="center"/>
    </xf>
    <xf numFmtId="9" fontId="11" fillId="0" borderId="0" xfId="0" applyNumberFormat="1" applyFont="1" applyAlignment="1">
      <alignment horizontal="center" vertical="center"/>
    </xf>
    <xf numFmtId="166" fontId="11" fillId="0" borderId="0" xfId="0" applyNumberFormat="1" applyFont="1" applyAlignment="1">
      <alignment horizontal="center" vertical="center"/>
    </xf>
    <xf numFmtId="10" fontId="5" fillId="0" borderId="0" xfId="0" applyNumberFormat="1" applyFont="1"/>
    <xf numFmtId="14" fontId="11" fillId="0" borderId="0" xfId="0" applyNumberFormat="1" applyFont="1"/>
    <xf numFmtId="165" fontId="11" fillId="0" borderId="0" xfId="0" applyNumberFormat="1" applyFont="1"/>
    <xf numFmtId="0" fontId="5" fillId="15" borderId="1" xfId="1" applyNumberFormat="1" applyFont="1" applyFill="1" applyBorder="1" applyAlignment="1">
      <alignment vertical="center"/>
    </xf>
    <xf numFmtId="10" fontId="5" fillId="14" borderId="0" xfId="2" applyNumberFormat="1" applyFont="1" applyFill="1" applyAlignment="1">
      <alignment horizontal="center" vertical="center"/>
    </xf>
    <xf numFmtId="0" fontId="5" fillId="14" borderId="0" xfId="0" applyFont="1" applyFill="1"/>
    <xf numFmtId="0" fontId="16" fillId="0" borderId="1" xfId="0" applyFont="1" applyFill="1" applyBorder="1" applyAlignment="1" applyProtection="1">
      <alignment vertical="center"/>
    </xf>
    <xf numFmtId="0" fontId="13" fillId="0" borderId="1" xfId="0" applyFont="1" applyFill="1" applyBorder="1" applyAlignment="1" applyProtection="1">
      <alignment vertical="center" wrapText="1"/>
    </xf>
    <xf numFmtId="0" fontId="13" fillId="0" borderId="1" xfId="0" applyFont="1" applyFill="1" applyBorder="1" applyAlignment="1" applyProtection="1">
      <alignment horizontal="center" vertical="center" wrapText="1"/>
    </xf>
    <xf numFmtId="14" fontId="13" fillId="0" borderId="1" xfId="0" applyNumberFormat="1"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165" fontId="13" fillId="0" borderId="1" xfId="2"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wrapText="1"/>
    </xf>
    <xf numFmtId="17" fontId="11" fillId="12" borderId="1" xfId="0" applyNumberFormat="1" applyFont="1" applyFill="1" applyBorder="1" applyAlignment="1" applyProtection="1">
      <alignment horizontal="center" vertical="center" wrapText="1"/>
    </xf>
    <xf numFmtId="0" fontId="11" fillId="11" borderId="1" xfId="1" applyNumberFormat="1" applyFont="1" applyFill="1" applyBorder="1" applyAlignment="1" applyProtection="1">
      <alignment vertical="center"/>
    </xf>
    <xf numFmtId="9" fontId="11" fillId="0" borderId="1" xfId="0" applyNumberFormat="1" applyFont="1" applyFill="1" applyBorder="1" applyAlignment="1" applyProtection="1">
      <alignment horizontal="center" vertical="center"/>
    </xf>
    <xf numFmtId="10" fontId="11" fillId="11" borderId="1" xfId="0" applyNumberFormat="1" applyFont="1" applyFill="1" applyBorder="1" applyAlignment="1" applyProtection="1">
      <alignment vertical="center" wrapText="1"/>
    </xf>
    <xf numFmtId="10" fontId="11" fillId="0" borderId="1" xfId="1" applyNumberFormat="1" applyFont="1" applyFill="1" applyBorder="1" applyAlignment="1" applyProtection="1">
      <alignment vertical="center" wrapText="1"/>
    </xf>
    <xf numFmtId="0" fontId="11" fillId="11" borderId="1" xfId="1" applyNumberFormat="1" applyFont="1" applyFill="1" applyBorder="1" applyAlignment="1" applyProtection="1">
      <alignment horizontal="center" vertical="center"/>
    </xf>
    <xf numFmtId="0" fontId="11" fillId="13" borderId="1" xfId="0" applyFont="1" applyFill="1" applyBorder="1" applyAlignment="1" applyProtection="1">
      <alignment vertical="center" wrapText="1"/>
      <protection locked="0"/>
    </xf>
    <xf numFmtId="0" fontId="5" fillId="15" borderId="13" xfId="1" applyNumberFormat="1" applyFont="1" applyFill="1" applyBorder="1" applyAlignment="1">
      <alignment vertical="center"/>
    </xf>
    <xf numFmtId="10" fontId="5" fillId="0" borderId="0" xfId="2" applyNumberFormat="1" applyFont="1" applyBorder="1" applyAlignment="1">
      <alignment horizontal="center" vertical="center"/>
    </xf>
    <xf numFmtId="10" fontId="5" fillId="0" borderId="0" xfId="2" applyNumberFormat="1" applyFont="1" applyFill="1" applyBorder="1" applyAlignment="1">
      <alignment horizontal="center" vertical="center"/>
    </xf>
    <xf numFmtId="0" fontId="5" fillId="0" borderId="0" xfId="1" applyNumberFormat="1" applyFont="1" applyFill="1" applyBorder="1" applyAlignment="1">
      <alignment vertical="center"/>
    </xf>
    <xf numFmtId="0" fontId="11" fillId="7" borderId="0" xfId="0" applyFont="1" applyFill="1"/>
    <xf numFmtId="0" fontId="17" fillId="0" borderId="0" xfId="0" applyFont="1"/>
    <xf numFmtId="0" fontId="11" fillId="0" borderId="0" xfId="0" applyFont="1" applyAlignment="1">
      <alignment horizontal="center" vertical="center" wrapText="1"/>
    </xf>
    <xf numFmtId="0" fontId="11" fillId="0" borderId="0" xfId="0" applyFont="1" applyAlignment="1">
      <alignment horizontal="center"/>
    </xf>
    <xf numFmtId="0" fontId="5" fillId="0" borderId="1" xfId="0" applyFont="1" applyFill="1" applyBorder="1" applyAlignment="1" applyProtection="1">
      <alignment vertical="center" wrapText="1"/>
      <protection locked="0"/>
    </xf>
    <xf numFmtId="0" fontId="5" fillId="5" borderId="0" xfId="0" applyFont="1" applyFill="1" applyAlignment="1" applyProtection="1">
      <alignment horizontal="center" vertical="center"/>
      <protection locked="0"/>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right" vertical="center"/>
      <protection locked="0"/>
    </xf>
    <xf numFmtId="0" fontId="6" fillId="4" borderId="2" xfId="0" applyFont="1" applyFill="1" applyBorder="1" applyAlignment="1" applyProtection="1">
      <alignment horizontal="left" vertical="center"/>
      <protection locked="0"/>
    </xf>
    <xf numFmtId="0" fontId="6" fillId="4" borderId="3" xfId="0" applyFont="1" applyFill="1" applyBorder="1" applyAlignment="1" applyProtection="1">
      <alignment horizontal="left" vertical="center"/>
      <protection locked="0"/>
    </xf>
    <xf numFmtId="0" fontId="6" fillId="4" borderId="3" xfId="0" applyFont="1" applyFill="1" applyBorder="1" applyAlignment="1" applyProtection="1">
      <alignment horizontal="center" vertical="center"/>
      <protection locked="0"/>
    </xf>
    <xf numFmtId="0" fontId="6" fillId="4" borderId="7"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7"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0" xfId="0" applyFont="1" applyBorder="1" applyAlignment="1" applyProtection="1">
      <alignment horizontal="left" vertical="center"/>
      <protection locked="0"/>
    </xf>
    <xf numFmtId="14" fontId="15" fillId="0" borderId="0" xfId="0" applyNumberFormat="1" applyFont="1" applyBorder="1" applyAlignment="1" applyProtection="1">
      <alignment horizontal="left" vertical="center" wrapText="1"/>
      <protection locked="0"/>
    </xf>
    <xf numFmtId="0" fontId="8" fillId="5" borderId="0" xfId="0" applyFont="1" applyFill="1" applyBorder="1" applyAlignment="1" applyProtection="1">
      <alignment vertical="center" wrapText="1"/>
      <protection locked="0"/>
    </xf>
    <xf numFmtId="0" fontId="5" fillId="0" borderId="8"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8" fillId="5" borderId="4" xfId="0" applyFont="1" applyFill="1" applyBorder="1" applyAlignment="1" applyProtection="1">
      <alignment horizontal="left" vertical="center"/>
      <protection locked="0"/>
    </xf>
    <xf numFmtId="0" fontId="8" fillId="5" borderId="5" xfId="0" applyFont="1" applyFill="1" applyBorder="1" applyAlignment="1" applyProtection="1">
      <alignment horizontal="left" vertical="center"/>
      <protection locked="0"/>
    </xf>
    <xf numFmtId="0" fontId="15" fillId="0" borderId="5"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14" fontId="5" fillId="0" borderId="5" xfId="0" applyNumberFormat="1" applyFont="1" applyBorder="1" applyAlignment="1" applyProtection="1">
      <alignment horizontal="left" vertical="center" wrapText="1"/>
      <protection locked="0"/>
    </xf>
    <xf numFmtId="0" fontId="8" fillId="5" borderId="5" xfId="0" applyFont="1" applyFill="1" applyBorder="1" applyAlignment="1" applyProtection="1">
      <alignment vertical="center" wrapText="1"/>
      <protection locked="0"/>
    </xf>
    <xf numFmtId="14" fontId="5" fillId="0" borderId="5" xfId="0" applyNumberFormat="1" applyFont="1" applyBorder="1" applyAlignment="1" applyProtection="1">
      <alignment horizontal="left" vertical="center"/>
      <protection locked="0"/>
    </xf>
    <xf numFmtId="14" fontId="5" fillId="0" borderId="9" xfId="0" applyNumberFormat="1" applyFont="1" applyBorder="1" applyAlignment="1" applyProtection="1">
      <alignment horizontal="left" vertical="center"/>
      <protection locked="0"/>
    </xf>
    <xf numFmtId="0" fontId="5" fillId="0" borderId="0" xfId="0" applyNumberFormat="1" applyFont="1" applyBorder="1" applyAlignment="1" applyProtection="1">
      <alignment horizontal="center" vertical="center"/>
      <protection locked="0"/>
    </xf>
    <xf numFmtId="0" fontId="5" fillId="0" borderId="0" xfId="0" applyNumberFormat="1" applyFont="1" applyAlignment="1" applyProtection="1">
      <alignment horizontal="center" vertical="center"/>
      <protection locked="0"/>
    </xf>
    <xf numFmtId="0" fontId="10" fillId="0" borderId="1" xfId="0" applyFont="1" applyFill="1" applyBorder="1" applyAlignment="1" applyProtection="1">
      <alignment horizontal="center" vertical="center"/>
      <protection locked="0"/>
    </xf>
    <xf numFmtId="0" fontId="5" fillId="0" borderId="1" xfId="0" applyFont="1" applyBorder="1" applyAlignment="1" applyProtection="1">
      <alignment vertical="center"/>
      <protection locked="0"/>
    </xf>
    <xf numFmtId="0" fontId="10" fillId="0" borderId="1" xfId="0" applyFont="1" applyFill="1" applyBorder="1" applyAlignment="1" applyProtection="1">
      <alignment vertical="center"/>
      <protection locked="0"/>
    </xf>
    <xf numFmtId="0" fontId="10" fillId="7" borderId="1" xfId="0" applyFont="1" applyFill="1" applyBorder="1" applyAlignment="1" applyProtection="1">
      <alignment horizontal="center" vertical="center"/>
      <protection locked="0"/>
    </xf>
    <xf numFmtId="0" fontId="10" fillId="7" borderId="1" xfId="0" applyFont="1" applyFill="1" applyBorder="1" applyAlignment="1" applyProtection="1">
      <alignment vertical="center"/>
      <protection locked="0"/>
    </xf>
    <xf numFmtId="0" fontId="5"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vertical="center"/>
      <protection locked="0"/>
    </xf>
    <xf numFmtId="0" fontId="8" fillId="8" borderId="14" xfId="0" applyFont="1" applyFill="1" applyBorder="1" applyAlignment="1" applyProtection="1">
      <alignment horizontal="center" vertical="center"/>
      <protection locked="0"/>
    </xf>
    <xf numFmtId="0" fontId="8" fillId="8" borderId="15" xfId="0" applyFont="1" applyFill="1" applyBorder="1" applyAlignment="1" applyProtection="1">
      <alignment horizontal="center" vertical="center"/>
      <protection locked="0"/>
    </xf>
    <xf numFmtId="0" fontId="8" fillId="8" borderId="15" xfId="0" applyFont="1" applyFill="1" applyBorder="1" applyAlignment="1" applyProtection="1">
      <alignment horizontal="center" vertical="center" wrapText="1"/>
      <protection locked="0"/>
    </xf>
    <xf numFmtId="0" fontId="8" fillId="9" borderId="15" xfId="0" applyFont="1" applyFill="1" applyBorder="1" applyAlignment="1" applyProtection="1">
      <alignment horizontal="center" vertical="center" wrapText="1"/>
      <protection locked="0"/>
    </xf>
    <xf numFmtId="0" fontId="8" fillId="9" borderId="15" xfId="0" applyFont="1" applyFill="1" applyBorder="1" applyAlignment="1" applyProtection="1">
      <alignment horizontal="center" vertical="center"/>
      <protection locked="0"/>
    </xf>
    <xf numFmtId="0" fontId="8" fillId="9" borderId="1"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protection locked="0"/>
    </xf>
    <xf numFmtId="0" fontId="8" fillId="1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wrapText="1"/>
      <protection locked="0"/>
    </xf>
    <xf numFmtId="0" fontId="0" fillId="0" borderId="0" xfId="0" applyProtection="1">
      <protection locked="0"/>
    </xf>
    <xf numFmtId="9" fontId="11" fillId="0" borderId="1" xfId="0" applyNumberFormat="1" applyFont="1" applyFill="1" applyBorder="1" applyAlignment="1" applyProtection="1">
      <alignment horizontal="center" vertical="center"/>
      <protection locked="0"/>
    </xf>
    <xf numFmtId="0" fontId="13" fillId="11" borderId="6" xfId="0" applyFont="1" applyFill="1" applyBorder="1" applyAlignment="1" applyProtection="1">
      <alignment vertical="center" wrapText="1"/>
      <protection locked="0"/>
    </xf>
    <xf numFmtId="0" fontId="13" fillId="11" borderId="1" xfId="0" applyFont="1" applyFill="1" applyBorder="1" applyAlignment="1" applyProtection="1">
      <alignment vertical="center" wrapText="1"/>
      <protection locked="0"/>
    </xf>
    <xf numFmtId="0" fontId="14" fillId="0" borderId="1"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9" fontId="11" fillId="16" borderId="1" xfId="0" applyNumberFormat="1" applyFont="1" applyFill="1" applyBorder="1" applyAlignment="1" applyProtection="1">
      <alignment horizontal="center" vertical="center"/>
      <protection locked="0"/>
    </xf>
    <xf numFmtId="0" fontId="11" fillId="16" borderId="1" xfId="1" applyNumberFormat="1" applyFont="1" applyFill="1" applyBorder="1" applyAlignment="1" applyProtection="1">
      <alignment vertical="center"/>
    </xf>
    <xf numFmtId="0" fontId="5" fillId="16" borderId="1" xfId="0" applyFont="1" applyFill="1" applyBorder="1" applyAlignment="1" applyProtection="1">
      <alignment vertical="center" wrapText="1"/>
      <protection locked="0"/>
    </xf>
    <xf numFmtId="9" fontId="5" fillId="16" borderId="1" xfId="0" applyNumberFormat="1"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left" vertical="center"/>
      <protection locked="0"/>
    </xf>
    <xf numFmtId="0" fontId="8" fillId="5" borderId="0" xfId="0" applyFont="1" applyFill="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5" borderId="0" xfId="0" applyFont="1" applyFill="1" applyAlignment="1" applyProtection="1">
      <alignment horizontal="center" vertical="center"/>
      <protection locked="0"/>
    </xf>
    <xf numFmtId="0" fontId="5" fillId="0" borderId="0" xfId="0" applyFont="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8" fillId="9" borderId="1" xfId="0" applyFont="1" applyFill="1" applyBorder="1" applyAlignment="1" applyProtection="1">
      <alignment horizontal="center" vertical="center" wrapText="1"/>
      <protection locked="0"/>
    </xf>
    <xf numFmtId="0" fontId="8" fillId="10" borderId="1" xfId="0" applyFont="1" applyFill="1" applyBorder="1" applyAlignment="1" applyProtection="1">
      <alignment horizontal="center" vertical="center" wrapText="1"/>
      <protection locked="0"/>
    </xf>
    <xf numFmtId="0" fontId="11" fillId="0" borderId="0" xfId="0" applyFont="1" applyAlignment="1">
      <alignment horizontal="center" vertical="center" wrapText="1"/>
    </xf>
    <xf numFmtId="0" fontId="11" fillId="0" borderId="0" xfId="0" applyFont="1" applyAlignment="1">
      <alignment horizontal="center"/>
    </xf>
    <xf numFmtId="0" fontId="5" fillId="7" borderId="0" xfId="0" applyFont="1" applyFill="1" applyAlignment="1">
      <alignment horizontal="center" wrapText="1"/>
    </xf>
  </cellXfs>
  <cellStyles count="3">
    <cellStyle name="Moneda 2" xfId="1"/>
    <cellStyle name="Normal" xfId="0" builtinId="0"/>
    <cellStyle name="Porcentaje" xfId="2" builtinId="5"/>
  </cellStyles>
  <dxfs count="367">
    <dxf>
      <numFmt numFmtId="14" formatCode="0.00%"/>
    </dxf>
    <dxf>
      <numFmt numFmtId="19" formatCode="d/m/yyyy"/>
    </dxf>
    <dxf>
      <border>
        <right/>
        <top/>
      </border>
    </dxf>
    <dxf>
      <border>
        <right/>
        <top/>
      </border>
    </dxf>
    <dxf>
      <border>
        <right/>
        <top/>
      </border>
    </dxf>
    <dxf>
      <font>
        <name val="Leelawadee UI"/>
        <scheme val="none"/>
      </font>
    </dxf>
    <dxf>
      <font>
        <name val="Leelawadee UI"/>
        <scheme val="none"/>
      </font>
    </dxf>
    <dxf>
      <font>
        <name val="Leelawadee UI"/>
        <scheme val="none"/>
      </font>
    </dxf>
    <dxf>
      <font>
        <name val="Leelawadee UI"/>
        <scheme val="none"/>
      </font>
    </dxf>
    <dxf>
      <alignment horizontal="center" readingOrder="0"/>
    </dxf>
    <dxf>
      <alignment horizontal="center" readingOrder="0"/>
    </dxf>
    <dxf>
      <font>
        <sz val="8"/>
      </font>
    </dxf>
    <dxf>
      <font>
        <sz val="8"/>
      </font>
    </dxf>
    <dxf>
      <font>
        <sz val="8"/>
      </font>
    </dxf>
    <dxf>
      <font>
        <sz val="8"/>
      </font>
    </dxf>
    <dxf>
      <font>
        <sz val="8"/>
      </font>
    </dxf>
    <dxf>
      <numFmt numFmtId="14" formatCode="0.00%"/>
    </dxf>
    <dxf>
      <font>
        <name val="Leelawadee UI"/>
        <scheme val="none"/>
      </font>
    </dxf>
    <dxf>
      <font>
        <name val="Leelawadee UI"/>
        <scheme val="none"/>
      </font>
    </dxf>
    <dxf>
      <font>
        <name val="Leelawadee UI"/>
        <scheme val="none"/>
      </font>
    </dxf>
    <dxf>
      <font>
        <name val="Leelawadee UI"/>
        <scheme val="none"/>
      </font>
    </dxf>
    <dxf>
      <alignment horizontal="center" readingOrder="0"/>
    </dxf>
    <dxf>
      <alignment horizontal="center" readingOrder="0"/>
    </dxf>
    <dxf>
      <font>
        <sz val="8"/>
      </font>
    </dxf>
    <dxf>
      <font>
        <sz val="8"/>
      </font>
    </dxf>
    <dxf>
      <font>
        <sz val="8"/>
      </font>
    </dxf>
    <dxf>
      <font>
        <sz val="8"/>
      </font>
    </dxf>
    <dxf>
      <font>
        <sz val="8"/>
      </font>
    </dxf>
    <dxf>
      <numFmt numFmtId="14" formatCode="0.00%"/>
    </dxf>
    <dxf>
      <numFmt numFmtId="19" formatCode="d/m/yyyy"/>
    </dxf>
    <dxf>
      <numFmt numFmtId="19" formatCode="d/m/yyyy"/>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right/>
        <bottom/>
      </border>
    </dxf>
    <dxf>
      <font>
        <sz val="8"/>
      </font>
    </dxf>
    <dxf>
      <font>
        <sz val="8"/>
      </font>
    </dxf>
    <dxf>
      <font>
        <sz val="8"/>
      </font>
    </dxf>
    <dxf>
      <font>
        <name val="Leelawadee UI"/>
        <scheme val="none"/>
      </font>
    </dxf>
    <dxf>
      <font>
        <name val="Leelawadee UI"/>
        <scheme val="none"/>
      </font>
    </dxf>
    <dxf>
      <font>
        <name val="Leelawadee UI"/>
        <scheme val="none"/>
      </font>
    </dxf>
    <dxf>
      <alignment horizontal="center" readingOrder="0"/>
    </dxf>
    <dxf>
      <numFmt numFmtId="14" formatCode="0.00%"/>
    </dxf>
    <dxf>
      <alignment vertical="center" readingOrder="0"/>
    </dxf>
    <dxf>
      <alignment vertical="center" readingOrder="0"/>
    </dxf>
    <dxf>
      <alignment vertical="center" readingOrder="0"/>
    </dxf>
    <dxf>
      <font>
        <sz val="9"/>
      </font>
    </dxf>
    <dxf>
      <font>
        <sz val="9"/>
      </font>
    </dxf>
    <dxf>
      <font>
        <sz val="9"/>
      </font>
    </dxf>
    <dxf>
      <font>
        <name val="Arial Narrow"/>
        <scheme val="none"/>
      </font>
    </dxf>
    <dxf>
      <font>
        <name val="Arial Narrow"/>
        <scheme val="none"/>
      </font>
    </dxf>
    <dxf>
      <font>
        <name val="Arial Narrow"/>
        <scheme val="none"/>
      </font>
    </dxf>
    <dxf>
      <alignment vertical="center" readingOrder="0"/>
    </dxf>
    <dxf>
      <border>
        <right/>
        <top/>
      </border>
    </dxf>
    <dxf>
      <border>
        <right/>
        <top/>
      </border>
    </dxf>
    <dxf>
      <border>
        <right/>
        <top/>
      </border>
    </dxf>
    <dxf>
      <font>
        <name val="Leelawadee UI"/>
        <scheme val="none"/>
      </font>
    </dxf>
    <dxf>
      <font>
        <name val="Leelawadee UI"/>
        <scheme val="none"/>
      </font>
    </dxf>
    <dxf>
      <font>
        <name val="Leelawadee UI"/>
        <scheme val="none"/>
      </font>
    </dxf>
    <dxf>
      <font>
        <name val="Leelawadee UI"/>
        <scheme val="none"/>
      </font>
    </dxf>
    <dxf>
      <alignment horizontal="center" readingOrder="0"/>
    </dxf>
    <dxf>
      <alignment horizontal="center" readingOrder="0"/>
    </dxf>
    <dxf>
      <font>
        <sz val="8"/>
      </font>
    </dxf>
    <dxf>
      <font>
        <sz val="8"/>
      </font>
    </dxf>
    <dxf>
      <font>
        <sz val="8"/>
      </font>
    </dxf>
    <dxf>
      <font>
        <sz val="8"/>
      </font>
    </dxf>
    <dxf>
      <font>
        <sz val="8"/>
      </font>
    </dxf>
    <dxf>
      <numFmt numFmtId="14" formatCode="0.00%"/>
    </dxf>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numFmt numFmtId="14" formatCode="0.00%"/>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numFmt numFmtId="14" formatCode="0.00%"/>
    </dxf>
    <dxf>
      <numFmt numFmtId="13" formatCode="0%"/>
    </dxf>
    <dxf>
      <numFmt numFmtId="19" formatCode="d/m/yyyy"/>
    </dxf>
    <dxf>
      <numFmt numFmtId="19" formatCode="d/m/yyyy"/>
    </dxf>
    <dxf>
      <fill>
        <patternFill patternType="solid">
          <bgColor rgb="FFFFFF00"/>
        </patternFill>
      </fill>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horizontal="center" readingOrder="0"/>
    </dxf>
    <dxf>
      <numFmt numFmtId="14" formatCode="0.00%"/>
    </dxf>
    <dxf>
      <numFmt numFmtId="165" formatCode="0.0%"/>
    </dxf>
    <dxf>
      <numFmt numFmtId="13" formatCode="0%"/>
    </dxf>
    <dxf>
      <alignment vertical="center" readingOrder="0"/>
    </dxf>
    <dxf>
      <alignment horizontal="center" readingOrder="0"/>
    </dxf>
    <dxf>
      <numFmt numFmtId="166" formatCode="dd/mm/yyyy"/>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numFmt numFmtId="14" formatCode="0.00%"/>
    </dxf>
    <dxf>
      <numFmt numFmtId="13" formatCode="0%"/>
    </dxf>
    <dxf>
      <numFmt numFmtId="14" formatCode="0.00%"/>
    </dxf>
    <dxf>
      <numFmt numFmtId="19" formatCode="d/m/yyyy"/>
    </dxf>
    <dxf>
      <fill>
        <patternFill>
          <bgColor theme="7" tint="0.79998168889431442"/>
        </patternFill>
      </fill>
    </dxf>
    <dxf>
      <fill>
        <patternFill>
          <bgColor theme="7" tint="0.79998168889431442"/>
        </patternFill>
      </fill>
    </dxf>
    <dxf>
      <fill>
        <patternFill>
          <bgColor theme="7" tint="0.79998168889431442"/>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bottom style="thin">
          <color indexed="64"/>
        </bottom>
      </border>
    </dxf>
    <dxf>
      <border>
        <bottom style="thin">
          <color indexed="64"/>
        </bottom>
      </border>
    </dxf>
    <dxf>
      <border>
        <bottom style="thin">
          <color indexed="64"/>
        </bottom>
      </border>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alignment horizontal="center" readingOrder="0"/>
    </dxf>
    <dxf>
      <alignment horizontal="general" readingOrder="0"/>
    </dxf>
    <dxf>
      <alignment vertical="center" readingOrder="0"/>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numFmt numFmtId="14" formatCode="0.00%"/>
    </dxf>
    <dxf>
      <numFmt numFmtId="165" formatCode="0.0%"/>
    </dxf>
    <dxf>
      <font>
        <sz val="8"/>
      </font>
    </dxf>
    <dxf>
      <font>
        <name val="Arial"/>
        <scheme val="none"/>
      </font>
    </dxf>
    <dxf>
      <numFmt numFmtId="13" formatCode="0%"/>
    </dxf>
    <dxf>
      <fill>
        <patternFill>
          <bgColor rgb="FF00B050"/>
        </patternFill>
      </fill>
    </dxf>
    <dxf>
      <fill>
        <patternFill>
          <bgColor rgb="FFFFFF00"/>
        </patternFill>
      </fill>
    </dxf>
    <dxf>
      <fill>
        <patternFill>
          <bgColor theme="0" tint="-0.24994659260841701"/>
        </patternFill>
      </fill>
    </dxf>
    <dxf>
      <fill>
        <patternFill patternType="none">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auto="1"/>
        <name val="Arial"/>
        <scheme val="none"/>
      </fon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8"/>
        <color auto="1"/>
        <name val="Arial"/>
        <scheme val="none"/>
      </fon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8"/>
        <color auto="1"/>
        <name val="Arial"/>
        <scheme val="none"/>
      </font>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fill>
        <patternFill patternType="solid">
          <fgColor theme="4" tint="0.79998168889431442"/>
          <bgColor rgb="FFFFFF0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4" formatCode="0.00%"/>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4" formatCode="0.00%"/>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4" formatCode="0.00%"/>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8"/>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theme="4" tint="0.79998168889431442"/>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theme="1"/>
        <name val="Arial"/>
        <scheme val="none"/>
      </font>
      <numFmt numFmtId="14" formatCode="0.00%"/>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0" formatCode="General"/>
      <fill>
        <patternFill patternType="solid">
          <fgColor theme="4" tint="0.79998168889431442"/>
          <bgColor theme="4"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13"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theme="1"/>
        <name val="Arial"/>
        <scheme val="none"/>
      </font>
      <numFmt numFmtId="22" formatCode="mmm\-yy"/>
      <fill>
        <patternFill patternType="solid">
          <fgColor indexed="64"/>
          <bgColor theme="5" tint="0.399975585192419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numFmt numFmtId="19" formatCode="d/m/yyyy"/>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numFmt numFmtId="165" formatCode="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numFmt numFmtId="19" formatCode="d/m/yyyy"/>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numFmt numFmtId="19" formatCode="d/m/yyyy"/>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8"/>
        <color auto="1"/>
        <name val="Arial"/>
        <scheme val="none"/>
      </font>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border outline="0">
        <right style="thin">
          <color indexed="64"/>
        </right>
        <bottom style="thin">
          <color indexed="64"/>
        </bottom>
      </border>
    </dxf>
    <dxf>
      <protection locked="0" hidden="0"/>
    </dxf>
    <dxf>
      <font>
        <b/>
        <i val="0"/>
        <strike val="0"/>
        <condense val="0"/>
        <extend val="0"/>
        <outline val="0"/>
        <shadow val="0"/>
        <u val="none"/>
        <vertAlign val="baseline"/>
        <sz val="8"/>
        <color theme="0"/>
        <name val="Arial"/>
        <scheme val="none"/>
      </font>
      <fill>
        <patternFill patternType="solid">
          <fgColor indexed="64"/>
          <bgColor rgb="FF002060"/>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calcChain" Target="calcChain.xml"/><Relationship Id="rId5" Type="http://schemas.openxmlformats.org/officeDocument/2006/relationships/pivotCacheDefinition" Target="pivotCache/pivotCacheDefinition2.xml"/><Relationship Id="rId10" Type="http://schemas.openxmlformats.org/officeDocument/2006/relationships/sharedStrings" Target="sharedStrings.xml"/><Relationship Id="rId4" Type="http://schemas.openxmlformats.org/officeDocument/2006/relationships/pivotCacheDefinition" Target="pivotCache/pivotCacheDefinition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[MAT_SGTO_DNA1-0026-2025_CZ6S_2DO CONTROL(INICIAL)25SEPTIEMBRE2025.xlsx]INDICADORES!Tabla dinámica2</c:name>
    <c:fmtId val="0"/>
  </c:pivotSource>
  <c:chart>
    <c:autoTitleDeleted val="0"/>
    <c:pivotFmts>
      <c:pivotFmt>
        <c:idx val="0"/>
        <c:spPr>
          <a:solidFill>
            <a:schemeClr val="accent1"/>
          </a:solidFill>
          <a:ln w="28575" cap="rnd">
            <a:solidFill>
              <a:srgbClr val="FFC000"/>
            </a:solidFill>
            <a:round/>
          </a:ln>
          <a:effectLst/>
        </c:spPr>
        <c:marker>
          <c:symbol val="circle"/>
          <c:size val="5"/>
          <c:spPr>
            <a:solidFill>
              <a:schemeClr val="accent1"/>
            </a:solidFill>
            <a:ln w="9525">
              <a:solidFill>
                <a:schemeClr val="accent1"/>
              </a:solidFill>
            </a:ln>
            <a:effectLst/>
          </c:spPr>
        </c:marker>
      </c:pivotFmt>
      <c:pivotFmt>
        <c:idx val="1"/>
        <c:spPr>
          <a:solidFill>
            <a:schemeClr val="accent1"/>
          </a:solidFill>
          <a:ln w="28575" cap="rnd">
            <a:solidFill>
              <a:srgbClr val="FF0000"/>
            </a:solidFill>
            <a:prstDash val="sysDash"/>
            <a:round/>
            <a:headEnd type="none" w="med" len="med"/>
            <a:tailEnd type="arrow" w="med" len="med"/>
          </a:ln>
          <a:effectLst/>
        </c:spPr>
        <c:marker>
          <c:symbol val="circle"/>
          <c:size val="5"/>
          <c:spPr>
            <a:solidFill>
              <a:schemeClr val="accent1"/>
            </a:solidFill>
            <a:ln w="9525">
              <a:solidFill>
                <a:srgbClr val="FF0000"/>
              </a:solidFill>
              <a:prstDash val="sysDash"/>
              <a:headEnd type="none" w="med" len="med"/>
              <a:tailEnd type="arrow" w="med" len="med"/>
            </a:ln>
            <a:effectLst/>
          </c:spPr>
        </c:marker>
      </c:pivotFmt>
      <c:pivotFmt>
        <c:idx val="2"/>
        <c:spPr>
          <a:solidFill>
            <a:schemeClr val="accent1"/>
          </a:solidFill>
          <a:ln>
            <a:noFill/>
          </a:ln>
          <a:effectLst/>
        </c:spPr>
        <c:marker>
          <c:symbol val="none"/>
        </c:marker>
      </c:pivotFmt>
      <c:pivotFmt>
        <c:idx val="3"/>
        <c:spPr>
          <a:solidFill>
            <a:srgbClr val="00B050"/>
          </a:solidFill>
          <a:ln>
            <a:noFill/>
          </a:ln>
          <a:effectLst/>
        </c:spPr>
        <c:marker>
          <c:symbol val="none"/>
        </c:marker>
      </c:pivotFmt>
      <c:pivotFmt>
        <c:idx val="4"/>
        <c:spPr>
          <a:solidFill>
            <a:schemeClr val="accent5">
              <a:lumMod val="75000"/>
            </a:schemeClr>
          </a:solidFill>
          <a:ln>
            <a:noFill/>
          </a:ln>
          <a:effectLst/>
        </c:spPr>
        <c:marker>
          <c:symbol val="none"/>
        </c:marker>
        <c:dLbl>
          <c:idx val="0"/>
          <c:spPr>
            <a:solidFill>
              <a:schemeClr val="bg2"/>
            </a:solidFill>
            <a:ln>
              <a:noFill/>
            </a:ln>
            <a:effectLst/>
          </c:spPr>
          <c:txPr>
            <a:bodyPr rot="-5400000" spcFirstLastPara="1" vertOverflow="ellipsis"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rgbClr val="FFC000"/>
            </a:solidFill>
            <a:round/>
          </a:ln>
          <a:effectLst/>
        </c:spPr>
        <c:marker>
          <c:spPr>
            <a:solidFill>
              <a:schemeClr val="accent4">
                <a:lumMod val="50000"/>
              </a:schemeClr>
            </a:solidFill>
            <a:ln w="9525">
              <a:solidFill>
                <a:srgbClr val="FFC000"/>
              </a:solidFill>
            </a:ln>
            <a:effectLst/>
          </c:spPr>
        </c:marker>
      </c:pivotFmt>
      <c:pivotFmt>
        <c:idx val="6"/>
        <c:spPr>
          <a:solidFill>
            <a:schemeClr val="accent1"/>
          </a:solidFill>
          <a:ln>
            <a:noFill/>
          </a:ln>
          <a:effectLst/>
        </c:spPr>
        <c:marker>
          <c:symbol val="none"/>
        </c:marker>
        <c:dLbl>
          <c:idx val="0"/>
          <c:spPr>
            <a:solidFill>
              <a:schemeClr val="bg2"/>
            </a:solidFill>
            <a:ln>
              <a:noFill/>
            </a:ln>
            <a:effectLst/>
          </c:spPr>
          <c:txPr>
            <a:bodyPr rot="-5400000" spcFirstLastPara="1" vertOverflow="ellipsis"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1"/>
          <c:showVal val="1"/>
          <c:showCatName val="1"/>
          <c:showSerName val="1"/>
          <c:showPercent val="1"/>
          <c:showBubbleSize val="1"/>
          <c:extLst>
            <c:ext xmlns:c15="http://schemas.microsoft.com/office/drawing/2012/chart" uri="{CE6537A1-D6FC-4f65-9D91-7224C49458BB}"/>
          </c:extLst>
        </c:dLbl>
      </c:pivotFmt>
      <c:pivotFmt>
        <c:idx val="7"/>
        <c:spPr>
          <a:solidFill>
            <a:schemeClr val="accent1"/>
          </a:solidFill>
          <a:ln>
            <a:noFill/>
          </a:ln>
          <a:effectLst/>
        </c:spPr>
        <c:marker>
          <c:symbol val="none"/>
        </c:marker>
      </c:pivotFmt>
      <c:pivotFmt>
        <c:idx val="8"/>
        <c:spPr>
          <a:solidFill>
            <a:schemeClr val="accent1"/>
          </a:solidFill>
          <a:ln>
            <a:noFill/>
          </a:ln>
          <a:effectLst/>
        </c:spPr>
        <c:marker>
          <c:symbol val="none"/>
        </c:marker>
      </c:pivotFmt>
      <c:pivotFmt>
        <c:idx val="9"/>
        <c:marker>
          <c:spPr>
            <a:solidFill>
              <a:schemeClr val="accent4">
                <a:lumMod val="50000"/>
              </a:schemeClr>
            </a:solidFill>
            <a:ln w="9525">
              <a:solidFill>
                <a:srgbClr val="FFC000"/>
              </a:solidFill>
            </a:ln>
            <a:effectLst/>
          </c:spPr>
        </c:marker>
      </c:pivotFmt>
      <c:pivotFmt>
        <c:idx val="10"/>
        <c:spPr>
          <a:solidFill>
            <a:schemeClr val="accent5">
              <a:lumMod val="60000"/>
              <a:lumOff val="40000"/>
            </a:schemeClr>
          </a:solidFill>
          <a:ln>
            <a:noFill/>
          </a:ln>
          <a:effectLst/>
        </c:spPr>
      </c:pivotFmt>
      <c:pivotFmt>
        <c:idx val="11"/>
        <c:spPr>
          <a:solidFill>
            <a:schemeClr val="accent5">
              <a:lumMod val="75000"/>
            </a:schemeClr>
          </a:solidFill>
          <a:ln>
            <a:noFill/>
          </a:ln>
          <a:effectLst/>
        </c:spPr>
        <c:dLbl>
          <c:idx val="0"/>
          <c:spPr>
            <a:solidFill>
              <a:schemeClr val="accent1">
                <a:lumMod val="20000"/>
                <a:lumOff val="80000"/>
              </a:schemeClr>
            </a:solid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pivotFmt>
      <c:pivotFmt>
        <c:idx val="14"/>
        <c:spPr>
          <a:solidFill>
            <a:schemeClr val="accent5">
              <a:lumMod val="20000"/>
              <a:lumOff val="80000"/>
            </a:schemeClr>
          </a:solidFill>
          <a:ln>
            <a:noFill/>
          </a:ln>
          <a:effectLst/>
        </c:spPr>
        <c:marker>
          <c:symbol val="none"/>
        </c:marker>
      </c:pivotFmt>
      <c:pivotFmt>
        <c:idx val="15"/>
        <c:spPr>
          <a:solidFill>
            <a:schemeClr val="accent5"/>
          </a:solidFill>
          <a:ln>
            <a:noFill/>
          </a:ln>
          <a:effectLst/>
        </c:spPr>
        <c:dLbl>
          <c:idx val="0"/>
          <c:layout>
            <c:manualLayout>
              <c:x val="-2.7652955409610417E-3"/>
              <c:y val="-1.9569471624266217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5"/>
          </a:solidFill>
          <a:ln>
            <a:noFill/>
          </a:ln>
          <a:effectLst/>
        </c:spPr>
        <c:dLbl>
          <c:idx val="0"/>
          <c:layout>
            <c:manualLayout>
              <c:x val="-1.3826477704805208E-3"/>
              <c:y val="9.393346379647749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5"/>
          </a:solidFill>
          <a:ln>
            <a:noFill/>
          </a:ln>
          <a:effectLst/>
        </c:spPr>
        <c:dLbl>
          <c:idx val="0"/>
          <c:layout>
            <c:manualLayout>
              <c:x val="-2.7652955409609402E-3"/>
              <c:y val="6.2622309197651591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5"/>
          </a:solidFill>
          <a:ln>
            <a:noFill/>
          </a:ln>
          <a:effectLst/>
        </c:spPr>
        <c:dLbl>
          <c:idx val="0"/>
          <c:layout>
            <c:manualLayout>
              <c:x val="1.3826477704804701E-3"/>
              <c:y val="5.0880626223091974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5"/>
          </a:solidFill>
          <a:ln>
            <a:noFill/>
          </a:ln>
          <a:effectLst/>
        </c:spPr>
        <c:dLbl>
          <c:idx val="0"/>
          <c:layout>
            <c:manualLayout>
              <c:x val="0"/>
              <c:y val="5.8708414872798431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5"/>
          </a:solidFill>
          <a:ln>
            <a:noFill/>
          </a:ln>
          <a:effectLst/>
        </c:spPr>
        <c:dLbl>
          <c:idx val="0"/>
          <c:layout>
            <c:manualLayout>
              <c:x val="-1.3826477704806728E-3"/>
              <c:y val="3.5225048923679059E-2"/>
            </c:manualLayout>
          </c:layout>
          <c:spPr>
            <a:solidFill>
              <a:srgbClr val="5B9BD5">
                <a:lumMod val="20000"/>
                <a:lumOff val="80000"/>
              </a:srgbClr>
            </a:solidFill>
            <a:ln>
              <a:noFill/>
            </a:ln>
            <a:effectLst/>
          </c:spPr>
          <c:txPr>
            <a:bodyPr rot="-5400000" spcFirstLastPara="1" vertOverflow="ellipsis" wrap="square" lIns="38100" tIns="19050" rIns="38100" bIns="19050" anchor="ctr" anchorCtr="1">
              <a:spAutoFit/>
            </a:bodyPr>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w="28575" cap="rnd">
            <a:solidFill>
              <a:srgbClr val="FFC000"/>
            </a:solidFill>
            <a:round/>
          </a:ln>
          <a:effectLst/>
        </c:spPr>
        <c:marker>
          <c:symbol val="circle"/>
          <c:size val="5"/>
          <c:spPr>
            <a:solidFill>
              <a:schemeClr val="accent4">
                <a:lumMod val="50000"/>
              </a:schemeClr>
            </a:solidFill>
            <a:ln w="9525">
              <a:solidFill>
                <a:srgbClr val="FFC000"/>
              </a:solidFill>
            </a:ln>
            <a:effectLst/>
          </c:spPr>
        </c:marker>
      </c:pivotFmt>
      <c:pivotFmt>
        <c:idx val="22"/>
        <c:spPr>
          <a:solidFill>
            <a:schemeClr val="accent1"/>
          </a:solidFill>
          <a:ln w="19050" cap="rnd">
            <a:solidFill>
              <a:srgbClr val="FF0000"/>
            </a:solidFill>
            <a:prstDash val="sysDash"/>
            <a:round/>
            <a:headEnd type="none" w="med" len="med"/>
            <a:tailEnd type="triangle" w="med" len="med"/>
          </a:ln>
          <a:effectLst/>
        </c:spPr>
        <c:marker>
          <c:symbol val="circle"/>
          <c:size val="5"/>
          <c:spPr>
            <a:solidFill>
              <a:schemeClr val="accent1"/>
            </a:solidFill>
            <a:ln w="19050">
              <a:solidFill>
                <a:srgbClr val="FF0000"/>
              </a:solidFill>
              <a:prstDash val="sysDash"/>
              <a:headEnd type="none" w="med" len="med"/>
              <a:tailEnd type="triangle" w="med" len="med"/>
            </a:ln>
            <a:effectLst/>
          </c:spPr>
        </c:marker>
      </c:pivotFmt>
      <c:pivotFmt>
        <c:idx val="23"/>
        <c:spPr>
          <a:solidFill>
            <a:schemeClr val="accent1"/>
          </a:solidFill>
          <a:ln>
            <a:noFill/>
          </a:ln>
          <a:effectLst/>
        </c:spPr>
        <c:marker>
          <c:symbol val="none"/>
        </c:marker>
      </c:pivotFmt>
      <c:pivotFmt>
        <c:idx val="24"/>
        <c:spPr>
          <a:solidFill>
            <a:schemeClr val="accent5">
              <a:lumMod val="20000"/>
              <a:lumOff val="80000"/>
            </a:schemeClr>
          </a:solidFill>
          <a:ln>
            <a:noFill/>
          </a:ln>
          <a:effectLst/>
        </c:spPr>
      </c:pivotFmt>
      <c:pivotFmt>
        <c:idx val="25"/>
        <c:spPr>
          <a:solidFill>
            <a:schemeClr val="accent5"/>
          </a:solidFill>
          <a:ln>
            <a:noFill/>
          </a:ln>
          <a:effectLst/>
        </c:spPr>
      </c:pivotFmt>
      <c:pivotFmt>
        <c:idx val="26"/>
        <c:spPr>
          <a:solidFill>
            <a:schemeClr val="accent5"/>
          </a:solidFill>
          <a:ln>
            <a:noFill/>
          </a:ln>
          <a:effectLst/>
        </c:spPr>
      </c:pivotFmt>
      <c:pivotFmt>
        <c:idx val="27"/>
        <c:spPr>
          <a:solidFill>
            <a:schemeClr val="accent5"/>
          </a:solidFill>
          <a:ln>
            <a:noFill/>
          </a:ln>
          <a:effectLst/>
        </c:spPr>
      </c:pivotFmt>
      <c:pivotFmt>
        <c:idx val="28"/>
        <c:spPr>
          <a:solidFill>
            <a:schemeClr val="accent5"/>
          </a:solidFill>
          <a:ln>
            <a:noFill/>
          </a:ln>
          <a:effectLst/>
        </c:spPr>
      </c:pivotFmt>
      <c:pivotFmt>
        <c:idx val="29"/>
        <c:spPr>
          <a:solidFill>
            <a:schemeClr val="accent5"/>
          </a:solidFill>
          <a:ln>
            <a:noFill/>
          </a:ln>
          <a:effectLst/>
        </c:spPr>
      </c:pivotFmt>
      <c:pivotFmt>
        <c:idx val="30"/>
        <c:spPr>
          <a:solidFill>
            <a:schemeClr val="accent5"/>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marker>
          <c:symbol val="none"/>
        </c:marker>
      </c:pivotFmt>
      <c:pivotFmt>
        <c:idx val="34"/>
      </c:pivotFmt>
      <c:pivotFmt>
        <c:idx val="35"/>
      </c:pivotFmt>
      <c:pivotFmt>
        <c:idx val="36"/>
      </c:pivotFmt>
      <c:pivotFmt>
        <c:idx val="37"/>
      </c:pivotFmt>
      <c:pivotFmt>
        <c:idx val="38"/>
      </c:pivotFmt>
      <c:pivotFmt>
        <c:idx val="39"/>
      </c:pivotFmt>
      <c:pivotFmt>
        <c:idx val="40"/>
        <c:spPr>
          <a:solidFill>
            <a:schemeClr val="accent1"/>
          </a:solidFill>
          <a:ln>
            <a:noFill/>
          </a:ln>
          <a:effectLst/>
        </c:spPr>
        <c:marker>
          <c:symbol val="none"/>
        </c:marker>
        <c:dLbl>
          <c:idx val="0"/>
          <c:spPr>
            <a:solidFill>
              <a:schemeClr val="accent1">
                <a:lumMod val="20000"/>
                <a:lumOff val="80000"/>
              </a:schemeClr>
            </a:solid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pivotFmt>
      <c:pivotFmt>
        <c:idx val="44"/>
        <c:spPr>
          <a:solidFill>
            <a:schemeClr val="accent1"/>
          </a:solidFill>
          <a:ln w="28575" cap="rnd">
            <a:solidFill>
              <a:srgbClr val="FF0000"/>
            </a:solidFill>
            <a:prstDash val="dash"/>
            <a:round/>
          </a:ln>
          <a:effectLst/>
        </c:spPr>
        <c:marker>
          <c:symbol val="circle"/>
          <c:size val="5"/>
          <c:spPr>
            <a:solidFill>
              <a:schemeClr val="accent1"/>
            </a:solidFill>
            <a:ln w="9525">
              <a:solidFill>
                <a:srgbClr val="FF0000"/>
              </a:solidFill>
              <a:prstDash val="dash"/>
            </a:ln>
            <a:effectLst/>
          </c:spPr>
        </c:marker>
      </c:pivotFmt>
      <c:pivotFmt>
        <c:idx val="45"/>
        <c:dLbl>
          <c:idx val="0"/>
          <c:layout>
            <c:manualLayout>
              <c:x val="0"/>
              <c:y val="6.6914517728102765E-2"/>
            </c:manualLayout>
          </c:layout>
          <c:spPr>
            <a:solidFill>
              <a:schemeClr val="accent1">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6"/>
        <c:dLbl>
          <c:idx val="0"/>
          <c:layout>
            <c:manualLayout>
              <c:x val="1.3610071452874628E-3"/>
              <c:y val="7.4349464142336313E-3"/>
            </c:manualLayout>
          </c:layout>
          <c:spPr>
            <a:solidFill>
              <a:schemeClr val="accent1">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7"/>
        <c:dLbl>
          <c:idx val="0"/>
          <c:layout>
            <c:manualLayout>
              <c:x val="0"/>
              <c:y val="4.4609678485401823E-2"/>
            </c:manualLayout>
          </c:layout>
          <c:spPr>
            <a:solidFill>
              <a:schemeClr val="accent1">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8"/>
        <c:dLbl>
          <c:idx val="0"/>
          <c:layout>
            <c:manualLayout>
              <c:x val="2.7220142905750254E-3"/>
              <c:y val="5.9479571313869259E-2"/>
            </c:manualLayout>
          </c:layout>
          <c:spPr>
            <a:solidFill>
              <a:schemeClr val="accent1">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3"/>
        <c:spPr>
          <a:ln w="28575" cap="rnd">
            <a:solidFill>
              <a:srgbClr val="FF0000"/>
            </a:solidFill>
            <a:prstDash val="dash"/>
            <a:round/>
          </a:ln>
          <a:effectLst/>
        </c:spPr>
        <c:marker>
          <c:symbol val="circle"/>
          <c:size val="5"/>
          <c:spPr>
            <a:solidFill>
              <a:schemeClr val="accent2"/>
            </a:solidFill>
            <a:ln w="9525">
              <a:solidFill>
                <a:srgbClr val="FF0000"/>
              </a:solidFill>
              <a:prstDash val="dash"/>
            </a:ln>
            <a:effectLst/>
          </c:spPr>
        </c:marker>
      </c:pivotFmt>
      <c:pivotFmt>
        <c:idx val="54"/>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layout>
            <c:manualLayout>
              <c:x val="8.3318872807179607E-3"/>
              <c:y val="-8.7815556906209805E-3"/>
            </c:manualLayout>
          </c:layout>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5"/>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layout>
            <c:manualLayout>
              <c:x val="8.3318872807179103E-3"/>
              <c:y val="-2.6832221308787114E-17"/>
            </c:manualLayout>
          </c:layout>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6"/>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layout>
            <c:manualLayout>
              <c:x val="8.3318872807180127E-3"/>
              <c:y val="-2.6832221308787114E-17"/>
            </c:manualLayout>
          </c:layout>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dLbl>
          <c:idx val="0"/>
          <c:layout>
            <c:manualLayout>
              <c:x val="0"/>
              <c:y val="2.6344667071862858E-2"/>
            </c:manualLayout>
          </c:layout>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dLbl>
          <c:idx val="0"/>
          <c:layout>
            <c:manualLayout>
              <c:x val="0"/>
              <c:y val="2.6344667071862858E-2"/>
            </c:manualLayout>
          </c:layout>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dLbl>
          <c:idx val="0"/>
          <c:layout>
            <c:manualLayout>
              <c:x val="0"/>
              <c:y val="3.805340799269074E-2"/>
            </c:manualLayout>
          </c:layout>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4398032959634697E-2"/>
          <c:y val="8.1995164943115345E-2"/>
          <c:w val="0.79156062284471629"/>
          <c:h val="0.64072792270829171"/>
        </c:manualLayout>
      </c:layout>
      <c:barChart>
        <c:barDir val="col"/>
        <c:grouping val="clustered"/>
        <c:varyColors val="0"/>
        <c:ser>
          <c:idx val="2"/>
          <c:order val="2"/>
          <c:tx>
            <c:strRef>
              <c:f>INDICADORES!$E$69</c:f>
              <c:strCache>
                <c:ptCount val="1"/>
                <c:pt idx="0">
                  <c:v> % AV PLANIF</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INDICADORES!$A$70:$B$81</c:f>
              <c:multiLvlStrCache>
                <c:ptCount val="11"/>
                <c:lvl>
                  <c:pt idx="0">
                    <c:v>REC_001</c:v>
                  </c:pt>
                  <c:pt idx="1">
                    <c:v>REC_001</c:v>
                  </c:pt>
                  <c:pt idx="2">
                    <c:v>REC_006</c:v>
                  </c:pt>
                  <c:pt idx="3">
                    <c:v>REC_004</c:v>
                  </c:pt>
                  <c:pt idx="4">
                    <c:v>REC_003</c:v>
                  </c:pt>
                  <c:pt idx="5">
                    <c:v>REC_002</c:v>
                  </c:pt>
                  <c:pt idx="6">
                    <c:v>REC_001</c:v>
                  </c:pt>
                  <c:pt idx="7">
                    <c:v>REC_008</c:v>
                  </c:pt>
                  <c:pt idx="8">
                    <c:v>REC_007</c:v>
                  </c:pt>
                  <c:pt idx="9">
                    <c:v>REC_001</c:v>
                  </c:pt>
                  <c:pt idx="10">
                    <c:v>REC_001</c:v>
                  </c:pt>
                </c:lvl>
                <c:lvl>
                  <c:pt idx="0">
                    <c:v>CGAF</c:v>
                  </c:pt>
                  <c:pt idx="1">
                    <c:v>CZ3C</c:v>
                  </c:pt>
                  <c:pt idx="2">
                    <c:v>CZ6S</c:v>
                  </c:pt>
                  <c:pt idx="7">
                    <c:v>CZ8L</c:v>
                  </c:pt>
                  <c:pt idx="10">
                    <c:v>SUGEN</c:v>
                  </c:pt>
                </c:lvl>
              </c:multiLvlStrCache>
            </c:multiLvlStrRef>
          </c:cat>
          <c:val>
            <c:numRef>
              <c:f>INDICADORES!$E$70:$E$81</c:f>
              <c:numCache>
                <c:formatCode>0.00%</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4C8C-4E03-83CF-8CE8F135CB08}"/>
            </c:ext>
          </c:extLst>
        </c:ser>
        <c:ser>
          <c:idx val="3"/>
          <c:order val="3"/>
          <c:tx>
            <c:strRef>
              <c:f>INDICADORES!$F$69</c:f>
              <c:strCache>
                <c:ptCount val="1"/>
                <c:pt idx="0">
                  <c:v> % AV REAL_C1</c:v>
                </c:pt>
              </c:strCache>
            </c:strRef>
          </c:tx>
          <c:spPr>
            <a:solidFill>
              <a:schemeClr val="accent4"/>
            </a:solidFill>
            <a:ln>
              <a:noFill/>
            </a:ln>
            <a:effectLst/>
          </c:spPr>
          <c:invertIfNegative val="0"/>
          <c:dPt>
            <c:idx val="2"/>
            <c:invertIfNegative val="0"/>
            <c:bubble3D val="0"/>
            <c:extLst>
              <c:ext xmlns:c16="http://schemas.microsoft.com/office/drawing/2014/chart" uri="{C3380CC4-5D6E-409C-BE32-E72D297353CC}">
                <c16:uniqueId val="{00000000-0351-49E6-B75F-07C0A957CD2E}"/>
              </c:ext>
            </c:extLst>
          </c:dPt>
          <c:dPt>
            <c:idx val="4"/>
            <c:invertIfNegative val="0"/>
            <c:bubble3D val="0"/>
            <c:extLst>
              <c:ext xmlns:c16="http://schemas.microsoft.com/office/drawing/2014/chart" uri="{C3380CC4-5D6E-409C-BE32-E72D297353CC}">
                <c16:uniqueId val="{00000001-0351-49E6-B75F-07C0A957CD2E}"/>
              </c:ext>
            </c:extLst>
          </c:dPt>
          <c:dPt>
            <c:idx val="5"/>
            <c:invertIfNegative val="0"/>
            <c:bubble3D val="0"/>
            <c:extLst>
              <c:ext xmlns:c16="http://schemas.microsoft.com/office/drawing/2014/chart" uri="{C3380CC4-5D6E-409C-BE32-E72D297353CC}">
                <c16:uniqueId val="{00000002-0351-49E6-B75F-07C0A957CD2E}"/>
              </c:ext>
            </c:extLst>
          </c:dPt>
          <c:dLbls>
            <c:dLbl>
              <c:idx val="2"/>
              <c:layout>
                <c:manualLayout>
                  <c:x val="0"/>
                  <c:y val="3.8053407992690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51-49E6-B75F-07C0A957CD2E}"/>
                </c:ext>
              </c:extLst>
            </c:dLbl>
            <c:dLbl>
              <c:idx val="4"/>
              <c:layout>
                <c:manualLayout>
                  <c:x val="0"/>
                  <c:y val="2.63446670718628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351-49E6-B75F-07C0A957CD2E}"/>
                </c:ext>
              </c:extLst>
            </c:dLbl>
            <c:dLbl>
              <c:idx val="5"/>
              <c:layout>
                <c:manualLayout>
                  <c:x val="0"/>
                  <c:y val="2.63446670718628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351-49E6-B75F-07C0A957CD2E}"/>
                </c:ext>
              </c:extLst>
            </c:dLbl>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INDICADORES!$A$70:$B$81</c:f>
              <c:multiLvlStrCache>
                <c:ptCount val="11"/>
                <c:lvl>
                  <c:pt idx="0">
                    <c:v>REC_001</c:v>
                  </c:pt>
                  <c:pt idx="1">
                    <c:v>REC_001</c:v>
                  </c:pt>
                  <c:pt idx="2">
                    <c:v>REC_006</c:v>
                  </c:pt>
                  <c:pt idx="3">
                    <c:v>REC_004</c:v>
                  </c:pt>
                  <c:pt idx="4">
                    <c:v>REC_003</c:v>
                  </c:pt>
                  <c:pt idx="5">
                    <c:v>REC_002</c:v>
                  </c:pt>
                  <c:pt idx="6">
                    <c:v>REC_001</c:v>
                  </c:pt>
                  <c:pt idx="7">
                    <c:v>REC_008</c:v>
                  </c:pt>
                  <c:pt idx="8">
                    <c:v>REC_007</c:v>
                  </c:pt>
                  <c:pt idx="9">
                    <c:v>REC_001</c:v>
                  </c:pt>
                  <c:pt idx="10">
                    <c:v>REC_001</c:v>
                  </c:pt>
                </c:lvl>
                <c:lvl>
                  <c:pt idx="0">
                    <c:v>CGAF</c:v>
                  </c:pt>
                  <c:pt idx="1">
                    <c:v>CZ3C</c:v>
                  </c:pt>
                  <c:pt idx="2">
                    <c:v>CZ6S</c:v>
                  </c:pt>
                  <c:pt idx="7">
                    <c:v>CZ8L</c:v>
                  </c:pt>
                  <c:pt idx="10">
                    <c:v>SUGEN</c:v>
                  </c:pt>
                </c:lvl>
              </c:multiLvlStrCache>
            </c:multiLvlStrRef>
          </c:cat>
          <c:val>
            <c:numRef>
              <c:f>INDICADORES!$F$70:$F$81</c:f>
              <c:numCache>
                <c:formatCode>0.00%</c:formatCode>
                <c:ptCount val="11"/>
                <c:pt idx="0">
                  <c:v>1</c:v>
                </c:pt>
                <c:pt idx="1">
                  <c:v>0.69994000000000001</c:v>
                </c:pt>
                <c:pt idx="2">
                  <c:v>0.79169999999999996</c:v>
                </c:pt>
                <c:pt idx="3">
                  <c:v>1</c:v>
                </c:pt>
                <c:pt idx="4">
                  <c:v>0.8125</c:v>
                </c:pt>
                <c:pt idx="5">
                  <c:v>0.8</c:v>
                </c:pt>
                <c:pt idx="6">
                  <c:v>0.67500000000000004</c:v>
                </c:pt>
                <c:pt idx="7">
                  <c:v>1</c:v>
                </c:pt>
                <c:pt idx="8">
                  <c:v>1</c:v>
                </c:pt>
                <c:pt idx="9">
                  <c:v>1</c:v>
                </c:pt>
                <c:pt idx="10">
                  <c:v>1</c:v>
                </c:pt>
              </c:numCache>
            </c:numRef>
          </c:val>
          <c:extLst>
            <c:ext xmlns:c16="http://schemas.microsoft.com/office/drawing/2014/chart" uri="{C3380CC4-5D6E-409C-BE32-E72D297353CC}">
              <c16:uniqueId val="{00000001-4C8C-4E03-83CF-8CE8F135CB08}"/>
            </c:ext>
          </c:extLst>
        </c:ser>
        <c:dLbls>
          <c:showLegendKey val="0"/>
          <c:showVal val="0"/>
          <c:showCatName val="0"/>
          <c:showSerName val="0"/>
          <c:showPercent val="0"/>
          <c:showBubbleSize val="0"/>
        </c:dLbls>
        <c:gapWidth val="219"/>
        <c:axId val="-638014416"/>
        <c:axId val="-638011696"/>
      </c:barChart>
      <c:lineChart>
        <c:grouping val="standard"/>
        <c:varyColors val="0"/>
        <c:ser>
          <c:idx val="0"/>
          <c:order val="0"/>
          <c:tx>
            <c:strRef>
              <c:f>INDICADORES!$C$69</c:f>
              <c:strCache>
                <c:ptCount val="1"/>
                <c:pt idx="0">
                  <c:v> FECHA MAX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Pt>
            <c:idx val="2"/>
            <c:marker>
              <c:symbol val="circle"/>
              <c:size val="5"/>
              <c:spPr>
                <a:solidFill>
                  <a:schemeClr val="accent1"/>
                </a:solidFill>
                <a:ln w="9525">
                  <a:solidFill>
                    <a:schemeClr val="accent1"/>
                  </a:solidFill>
                </a:ln>
                <a:effectLst/>
              </c:spPr>
            </c:marker>
            <c:bubble3D val="0"/>
            <c:extLst>
              <c:ext xmlns:c16="http://schemas.microsoft.com/office/drawing/2014/chart" uri="{C3380CC4-5D6E-409C-BE32-E72D297353CC}">
                <c16:uniqueId val="{00000003-0351-49E6-B75F-07C0A957CD2E}"/>
              </c:ext>
            </c:extLst>
          </c:dPt>
          <c:dPt>
            <c:idx val="4"/>
            <c:marker>
              <c:symbol val="circle"/>
              <c:size val="5"/>
              <c:spPr>
                <a:solidFill>
                  <a:schemeClr val="accent1"/>
                </a:solidFill>
                <a:ln w="9525">
                  <a:solidFill>
                    <a:schemeClr val="accent1"/>
                  </a:solidFill>
                </a:ln>
                <a:effectLst/>
              </c:spPr>
            </c:marker>
            <c:bubble3D val="0"/>
            <c:extLst>
              <c:ext xmlns:c16="http://schemas.microsoft.com/office/drawing/2014/chart" uri="{C3380CC4-5D6E-409C-BE32-E72D297353CC}">
                <c16:uniqueId val="{00000004-0351-49E6-B75F-07C0A957CD2E}"/>
              </c:ext>
            </c:extLst>
          </c:dPt>
          <c:dPt>
            <c:idx val="5"/>
            <c:marker>
              <c:symbol val="circle"/>
              <c:size val="5"/>
              <c:spPr>
                <a:solidFill>
                  <a:schemeClr val="accent1"/>
                </a:solidFill>
                <a:ln w="9525">
                  <a:solidFill>
                    <a:schemeClr val="accent1"/>
                  </a:solidFill>
                </a:ln>
                <a:effectLst/>
              </c:spPr>
            </c:marker>
            <c:bubble3D val="0"/>
            <c:extLst>
              <c:ext xmlns:c16="http://schemas.microsoft.com/office/drawing/2014/chart" uri="{C3380CC4-5D6E-409C-BE32-E72D297353CC}">
                <c16:uniqueId val="{00000005-0351-49E6-B75F-07C0A957CD2E}"/>
              </c:ext>
            </c:extLst>
          </c:dPt>
          <c:dLbls>
            <c:dLbl>
              <c:idx val="2"/>
              <c:layout>
                <c:manualLayout>
                  <c:x val="8.3318872807180127E-3"/>
                  <c:y val="-2.683222130878711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351-49E6-B75F-07C0A957CD2E}"/>
                </c:ext>
              </c:extLst>
            </c:dLbl>
            <c:dLbl>
              <c:idx val="4"/>
              <c:layout>
                <c:manualLayout>
                  <c:x val="8.3318872807179607E-3"/>
                  <c:y val="-8.78155569062098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351-49E6-B75F-07C0A957CD2E}"/>
                </c:ext>
              </c:extLst>
            </c:dLbl>
            <c:dLbl>
              <c:idx val="5"/>
              <c:layout>
                <c:manualLayout>
                  <c:x val="8.3318872807179103E-3"/>
                  <c:y val="-2.683222130878711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351-49E6-B75F-07C0A957CD2E}"/>
                </c:ext>
              </c:extLst>
            </c:dLbl>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INDICADORES!$A$70:$B$81</c:f>
              <c:multiLvlStrCache>
                <c:ptCount val="11"/>
                <c:lvl>
                  <c:pt idx="0">
                    <c:v>REC_001</c:v>
                  </c:pt>
                  <c:pt idx="1">
                    <c:v>REC_001</c:v>
                  </c:pt>
                  <c:pt idx="2">
                    <c:v>REC_006</c:v>
                  </c:pt>
                  <c:pt idx="3">
                    <c:v>REC_004</c:v>
                  </c:pt>
                  <c:pt idx="4">
                    <c:v>REC_003</c:v>
                  </c:pt>
                  <c:pt idx="5">
                    <c:v>REC_002</c:v>
                  </c:pt>
                  <c:pt idx="6">
                    <c:v>REC_001</c:v>
                  </c:pt>
                  <c:pt idx="7">
                    <c:v>REC_008</c:v>
                  </c:pt>
                  <c:pt idx="8">
                    <c:v>REC_007</c:v>
                  </c:pt>
                  <c:pt idx="9">
                    <c:v>REC_001</c:v>
                  </c:pt>
                  <c:pt idx="10">
                    <c:v>REC_001</c:v>
                  </c:pt>
                </c:lvl>
                <c:lvl>
                  <c:pt idx="0">
                    <c:v>CGAF</c:v>
                  </c:pt>
                  <c:pt idx="1">
                    <c:v>CZ3C</c:v>
                  </c:pt>
                  <c:pt idx="2">
                    <c:v>CZ6S</c:v>
                  </c:pt>
                  <c:pt idx="7">
                    <c:v>CZ8L</c:v>
                  </c:pt>
                  <c:pt idx="10">
                    <c:v>SUGEN</c:v>
                  </c:pt>
                </c:lvl>
              </c:multiLvlStrCache>
            </c:multiLvlStrRef>
          </c:cat>
          <c:val>
            <c:numRef>
              <c:f>INDICADORES!$C$70:$C$81</c:f>
              <c:numCache>
                <c:formatCode>m/d/yyyy</c:formatCode>
                <c:ptCount val="11"/>
                <c:pt idx="0">
                  <c:v>45777</c:v>
                </c:pt>
                <c:pt idx="1">
                  <c:v>45853</c:v>
                </c:pt>
                <c:pt idx="2">
                  <c:v>45838</c:v>
                </c:pt>
                <c:pt idx="3">
                  <c:v>45772</c:v>
                </c:pt>
                <c:pt idx="4">
                  <c:v>45838</c:v>
                </c:pt>
                <c:pt idx="5">
                  <c:v>45838</c:v>
                </c:pt>
                <c:pt idx="6">
                  <c:v>45772</c:v>
                </c:pt>
                <c:pt idx="7">
                  <c:v>45807</c:v>
                </c:pt>
                <c:pt idx="8">
                  <c:v>45777</c:v>
                </c:pt>
                <c:pt idx="9">
                  <c:v>45807</c:v>
                </c:pt>
                <c:pt idx="10">
                  <c:v>45758</c:v>
                </c:pt>
              </c:numCache>
            </c:numRef>
          </c:val>
          <c:smooth val="0"/>
          <c:extLst>
            <c:ext xmlns:c16="http://schemas.microsoft.com/office/drawing/2014/chart" uri="{C3380CC4-5D6E-409C-BE32-E72D297353CC}">
              <c16:uniqueId val="{00000003-4C8C-4E03-83CF-8CE8F135CB08}"/>
            </c:ext>
          </c:extLst>
        </c:ser>
        <c:ser>
          <c:idx val="1"/>
          <c:order val="1"/>
          <c:tx>
            <c:strRef>
              <c:f>INDICADORES!$D$69</c:f>
              <c:strCache>
                <c:ptCount val="1"/>
                <c:pt idx="0">
                  <c:v> FECHA DE CORTE</c:v>
                </c:pt>
              </c:strCache>
            </c:strRef>
          </c:tx>
          <c:spPr>
            <a:ln w="28575" cap="rnd">
              <a:solidFill>
                <a:srgbClr val="FF0000"/>
              </a:solidFill>
              <a:prstDash val="dash"/>
              <a:round/>
            </a:ln>
            <a:effectLst/>
          </c:spPr>
          <c:marker>
            <c:symbol val="circle"/>
            <c:size val="5"/>
            <c:spPr>
              <a:solidFill>
                <a:schemeClr val="accent2"/>
              </a:solidFill>
              <a:ln w="9525">
                <a:solidFill>
                  <a:srgbClr val="FF0000"/>
                </a:solidFill>
                <a:prstDash val="dash"/>
              </a:ln>
              <a:effectLst/>
            </c:spPr>
          </c:marker>
          <c:cat>
            <c:multiLvlStrRef>
              <c:f>INDICADORES!$A$70:$B$81</c:f>
              <c:multiLvlStrCache>
                <c:ptCount val="11"/>
                <c:lvl>
                  <c:pt idx="0">
                    <c:v>REC_001</c:v>
                  </c:pt>
                  <c:pt idx="1">
                    <c:v>REC_001</c:v>
                  </c:pt>
                  <c:pt idx="2">
                    <c:v>REC_006</c:v>
                  </c:pt>
                  <c:pt idx="3">
                    <c:v>REC_004</c:v>
                  </c:pt>
                  <c:pt idx="4">
                    <c:v>REC_003</c:v>
                  </c:pt>
                  <c:pt idx="5">
                    <c:v>REC_002</c:v>
                  </c:pt>
                  <c:pt idx="6">
                    <c:v>REC_001</c:v>
                  </c:pt>
                  <c:pt idx="7">
                    <c:v>REC_008</c:v>
                  </c:pt>
                  <c:pt idx="8">
                    <c:v>REC_007</c:v>
                  </c:pt>
                  <c:pt idx="9">
                    <c:v>REC_001</c:v>
                  </c:pt>
                  <c:pt idx="10">
                    <c:v>REC_001</c:v>
                  </c:pt>
                </c:lvl>
                <c:lvl>
                  <c:pt idx="0">
                    <c:v>CGAF</c:v>
                  </c:pt>
                  <c:pt idx="1">
                    <c:v>CZ3C</c:v>
                  </c:pt>
                  <c:pt idx="2">
                    <c:v>CZ6S</c:v>
                  </c:pt>
                  <c:pt idx="7">
                    <c:v>CZ8L</c:v>
                  </c:pt>
                  <c:pt idx="10">
                    <c:v>SUGEN</c:v>
                  </c:pt>
                </c:lvl>
              </c:multiLvlStrCache>
            </c:multiLvlStrRef>
          </c:cat>
          <c:val>
            <c:numRef>
              <c:f>INDICADORES!$D$70:$D$81</c:f>
              <c:numCache>
                <c:formatCode>m/d/yyyy</c:formatCode>
                <c:ptCount val="11"/>
                <c:pt idx="0">
                  <c:v>45808</c:v>
                </c:pt>
                <c:pt idx="1">
                  <c:v>45808</c:v>
                </c:pt>
                <c:pt idx="2">
                  <c:v>45808</c:v>
                </c:pt>
                <c:pt idx="3">
                  <c:v>45808</c:v>
                </c:pt>
                <c:pt idx="4">
                  <c:v>45808</c:v>
                </c:pt>
                <c:pt idx="5">
                  <c:v>45808</c:v>
                </c:pt>
                <c:pt idx="6">
                  <c:v>45808</c:v>
                </c:pt>
                <c:pt idx="7">
                  <c:v>45808</c:v>
                </c:pt>
                <c:pt idx="8">
                  <c:v>45808</c:v>
                </c:pt>
                <c:pt idx="9">
                  <c:v>45808</c:v>
                </c:pt>
                <c:pt idx="10">
                  <c:v>45808</c:v>
                </c:pt>
              </c:numCache>
            </c:numRef>
          </c:val>
          <c:smooth val="0"/>
          <c:extLst>
            <c:ext xmlns:c16="http://schemas.microsoft.com/office/drawing/2014/chart" uri="{C3380CC4-5D6E-409C-BE32-E72D297353CC}">
              <c16:uniqueId val="{00000004-4C8C-4E03-83CF-8CE8F135CB08}"/>
            </c:ext>
          </c:extLst>
        </c:ser>
        <c:dLbls>
          <c:showLegendKey val="0"/>
          <c:showVal val="0"/>
          <c:showCatName val="0"/>
          <c:showSerName val="0"/>
          <c:showPercent val="0"/>
          <c:showBubbleSize val="0"/>
        </c:dLbls>
        <c:marker val="1"/>
        <c:smooth val="0"/>
        <c:axId val="-638012240"/>
        <c:axId val="-638017136"/>
      </c:lineChart>
      <c:catAx>
        <c:axId val="-638014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crossAx val="-638011696"/>
        <c:crosses val="autoZero"/>
        <c:auto val="1"/>
        <c:lblAlgn val="ctr"/>
        <c:lblOffset val="100"/>
        <c:noMultiLvlLbl val="0"/>
      </c:catAx>
      <c:valAx>
        <c:axId val="-638011696"/>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crossAx val="-638014416"/>
        <c:crosses val="autoZero"/>
        <c:crossBetween val="between"/>
      </c:valAx>
      <c:valAx>
        <c:axId val="-638017136"/>
        <c:scaling>
          <c:orientation val="minMax"/>
        </c:scaling>
        <c:delete val="0"/>
        <c:axPos val="r"/>
        <c:numFmt formatCode="m/d/yyyy"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1"/>
                </a:solidFill>
                <a:latin typeface="Bahnschrift" panose="020B0502040204020203" pitchFamily="34" charset="0"/>
                <a:ea typeface="+mn-ea"/>
                <a:cs typeface="Arial" panose="020B0604020202020204" pitchFamily="34" charset="0"/>
              </a:defRPr>
            </a:pPr>
            <a:endParaRPr lang="es-EC"/>
          </a:p>
        </c:txPr>
        <c:crossAx val="-638012240"/>
        <c:crosses val="max"/>
        <c:crossBetween val="between"/>
      </c:valAx>
      <c:catAx>
        <c:axId val="-638012240"/>
        <c:scaling>
          <c:orientation val="minMax"/>
        </c:scaling>
        <c:delete val="1"/>
        <c:axPos val="b"/>
        <c:numFmt formatCode="General" sourceLinked="1"/>
        <c:majorTickMark val="out"/>
        <c:minorTickMark val="none"/>
        <c:tickLblPos val="nextTo"/>
        <c:crossAx val="-638017136"/>
        <c:crosses val="autoZero"/>
        <c:auto val="1"/>
        <c:lblAlgn val="ctr"/>
        <c:lblOffset val="100"/>
        <c:noMultiLvlLbl val="0"/>
      </c:catAx>
      <c:spPr>
        <a:noFill/>
        <a:ln>
          <a:noFill/>
        </a:ln>
        <a:effectLst/>
      </c:spPr>
    </c:plotArea>
    <c:legend>
      <c:legendPos val="r"/>
      <c:layout>
        <c:manualLayout>
          <c:xMode val="edge"/>
          <c:yMode val="edge"/>
          <c:x val="0.85091573197318526"/>
          <c:y val="0.51729972109650679"/>
          <c:w val="0.12590749068156737"/>
          <c:h val="0.30473682710857608"/>
        </c:manualLayout>
      </c:layout>
      <c:overlay val="0"/>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ysClr val="windowText" lastClr="000000"/>
          </a:solidFill>
          <a:latin typeface="Bahnschrift" panose="020B0502040204020203" pitchFamily="34" charset="0"/>
          <a:cs typeface="Arial" panose="020B0604020202020204" pitchFamily="34" charset="0"/>
        </a:defRPr>
      </a:pPr>
      <a:endParaRPr lang="es-EC"/>
    </a:p>
  </c:txPr>
  <c:printSettings>
    <c:headerFooter/>
    <c:pageMargins b="0.75" l="0.7" r="0.7" t="0.75" header="0.3" footer="0.3"/>
    <c:pageSetup/>
  </c:printSettings>
  <c:userShapes r:id="rId3"/>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[MAT_SGTO_DNA1-0026-2025_CZ6S_2DO CONTROL(INICIAL)25SEPTIEMBRE2025.xlsx]INDICADORES!Tabla dinámica1</c:name>
    <c:fmtId val="0"/>
  </c:pivotSource>
  <c:chart>
    <c:autoTitleDeleted val="0"/>
    <c:pivotFmts>
      <c:pivotFmt>
        <c:idx val="0"/>
        <c:spPr>
          <a:solidFill>
            <a:schemeClr val="accent1"/>
          </a:solidFill>
          <a:ln w="19050" cap="rnd">
            <a:solidFill>
              <a:srgbClr val="FF0000"/>
            </a:solidFill>
            <a:prstDash val="sysDash"/>
            <a:round/>
            <a:headEnd type="none" w="med" len="med"/>
            <a:tailEnd type="arrow" w="med" len="med"/>
          </a:ln>
          <a:effectLst/>
        </c:spPr>
        <c:marker>
          <c:symbol val="circle"/>
          <c:size val="5"/>
          <c:spPr>
            <a:solidFill>
              <a:schemeClr val="accent1"/>
            </a:solidFill>
            <a:ln w="9525">
              <a:solidFill>
                <a:srgbClr val="FF0000"/>
              </a:solidFill>
              <a:prstDash val="sysDash"/>
              <a:headEnd type="none" w="med" len="med"/>
              <a:tailEnd type="arrow" w="med" len="med"/>
            </a:ln>
            <a:effectLst/>
          </c:spPr>
        </c:marker>
      </c:pivotFmt>
      <c:pivotFmt>
        <c:idx val="1"/>
        <c:spPr>
          <a:solidFill>
            <a:schemeClr val="accent1"/>
          </a:solidFill>
          <a:ln w="28575" cap="rnd">
            <a:solidFill>
              <a:schemeClr val="accent4"/>
            </a:solidFill>
            <a:round/>
          </a:ln>
          <a:effectLst/>
        </c:spPr>
        <c:marker>
          <c:symbol val="circle"/>
          <c:size val="5"/>
          <c:spPr>
            <a:solidFill>
              <a:srgbClr val="FFC000"/>
            </a:solidFill>
            <a:ln w="9525">
              <a:solidFill>
                <a:schemeClr val="accent4"/>
              </a:solidFill>
            </a:ln>
            <a:effectLst/>
          </c:spPr>
        </c:marker>
        <c:dLbl>
          <c:idx val="0"/>
          <c:spPr>
            <a:solidFill>
              <a:schemeClr val="accent4">
                <a:lumMod val="20000"/>
                <a:lumOff val="80000"/>
              </a:schemeClr>
            </a:solid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pivotFmt>
      <c:pivotFmt>
        <c:idx val="3"/>
        <c:spPr>
          <a:solidFill>
            <a:schemeClr val="accent5">
              <a:lumMod val="75000"/>
            </a:schemeClr>
          </a:solidFill>
          <a:ln>
            <a:noFill/>
          </a:ln>
          <a:effectLst/>
        </c:spPr>
        <c:marker>
          <c:symbol val="none"/>
        </c:marker>
      </c:pivotFmt>
      <c:pivotFmt>
        <c:idx val="4"/>
        <c:spPr>
          <a:solidFill>
            <a:schemeClr val="accent5">
              <a:lumMod val="40000"/>
              <a:lumOff val="60000"/>
            </a:schemeClr>
          </a:solidFill>
          <a:ln>
            <a:noFill/>
          </a:ln>
          <a:effectLst/>
        </c:spPr>
        <c:marker>
          <c:symbol val="none"/>
        </c:marker>
        <c:dLbl>
          <c:idx val="0"/>
          <c:spPr>
            <a:solidFill>
              <a:schemeClr val="bg2"/>
            </a:solidFill>
            <a:ln>
              <a:noFill/>
            </a:ln>
            <a:effectLst/>
          </c:spPr>
          <c:txPr>
            <a:bodyPr rot="-5400000" spcFirstLastPara="1" vertOverflow="ellipsis"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w="19050" cap="rnd">
            <a:solidFill>
              <a:srgbClr val="FF0000"/>
            </a:solidFill>
            <a:prstDash val="sysDash"/>
            <a:round/>
            <a:headEnd type="none" w="med" len="med"/>
            <a:tailEnd type="triangle" w="med" len="med"/>
          </a:ln>
          <a:effectLst/>
        </c:spPr>
        <c:marker>
          <c:symbol val="circle"/>
          <c:size val="5"/>
          <c:spPr>
            <a:solidFill>
              <a:schemeClr val="accent1"/>
            </a:solidFill>
            <a:ln w="19050">
              <a:solidFill>
                <a:srgbClr val="FF0000"/>
              </a:solidFill>
              <a:prstDash val="sysDash"/>
              <a:headEnd type="none" w="med" len="med"/>
              <a:tailEnd type="triangle" w="med" len="med"/>
            </a:ln>
            <a:effectLst/>
          </c:spPr>
        </c:marker>
      </c:pivotFmt>
      <c:pivotFmt>
        <c:idx val="6"/>
        <c:spPr>
          <a:solidFill>
            <a:schemeClr val="accent5">
              <a:lumMod val="20000"/>
              <a:lumOff val="80000"/>
            </a:schemeClr>
          </a:solidFill>
          <a:ln>
            <a:noFill/>
          </a:ln>
          <a:effectLst/>
        </c:spPr>
        <c:marker>
          <c:symbol val="none"/>
        </c:marker>
      </c:pivotFmt>
      <c:pivotFmt>
        <c:idx val="7"/>
        <c:spPr>
          <a:solidFill>
            <a:schemeClr val="accent5">
              <a:lumMod val="75000"/>
            </a:schemeClr>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4"/>
            </a:solidFill>
            <a:round/>
          </a:ln>
          <a:effectLst/>
        </c:spPr>
        <c:marker>
          <c:symbol val="circle"/>
          <c:size val="5"/>
          <c:spPr>
            <a:solidFill>
              <a:schemeClr val="accent4">
                <a:lumMod val="50000"/>
              </a:schemeClr>
            </a:solidFill>
            <a:ln w="9525">
              <a:solidFill>
                <a:schemeClr val="accent4"/>
              </a:solidFill>
            </a:ln>
            <a:effectLst/>
          </c:spPr>
        </c:marker>
        <c:dLbl>
          <c:idx val="0"/>
          <c:numFmt formatCode="[$-C0A]mmm\-yy;@" sourceLinked="0"/>
          <c:spPr>
            <a:solidFill>
              <a:schemeClr val="accent4">
                <a:lumMod val="20000"/>
                <a:lumOff val="80000"/>
              </a:schemeClr>
            </a:solidFill>
            <a:ln>
              <a:noFill/>
            </a:ln>
            <a:effectLst/>
          </c:spPr>
          <c:txPr>
            <a:bodyPr rot="-540000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pivotFmt>
      <c:pivotFmt>
        <c:idx val="10"/>
      </c:pivotFmt>
      <c:pivotFmt>
        <c:idx val="11"/>
      </c:pivotFmt>
      <c:pivotFmt>
        <c:idx val="12"/>
      </c:pivotFmt>
      <c:pivotFmt>
        <c:idx val="13"/>
      </c:pivotFmt>
      <c:pivotFmt>
        <c:idx val="14"/>
      </c:pivotFmt>
      <c:pivotFmt>
        <c:idx val="15"/>
      </c:pivotFmt>
      <c:pivotFmt>
        <c:idx val="16"/>
        <c:spPr>
          <a:solidFill>
            <a:schemeClr val="accent5">
              <a:lumMod val="75000"/>
            </a:schemeClr>
          </a:solidFill>
          <a:ln>
            <a:noFill/>
          </a:ln>
          <a:effectLst/>
        </c:spPr>
        <c:dLbl>
          <c:idx val="0"/>
          <c:layout>
            <c:manualLayout>
              <c:x val="1.7086715079026058E-3"/>
              <c:y val="-0.20638820638820637"/>
            </c:manualLayout>
          </c:layout>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5">
              <a:lumMod val="75000"/>
            </a:schemeClr>
          </a:solidFill>
          <a:ln>
            <a:noFill/>
          </a:ln>
          <a:effectLst/>
        </c:spPr>
        <c:dLbl>
          <c:idx val="0"/>
          <c:layout>
            <c:manualLayout>
              <c:x val="0"/>
              <c:y val="-4.9140049140049139E-3"/>
            </c:manualLayout>
          </c:layout>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18"/>
        <c:dLbl>
          <c:idx val="0"/>
          <c:dLblPos val="t"/>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numFmt formatCode="d\-mmm;@" sourceLinked="0"/>
          <c:spPr>
            <a:solidFill>
              <a:schemeClr val="accent4">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pivotFmt>
      <c:pivotFmt>
        <c:idx val="21"/>
        <c:spPr>
          <a:solidFill>
            <a:schemeClr val="accent1"/>
          </a:solidFill>
          <a:ln>
            <a:noFill/>
          </a:ln>
          <a:effectLst/>
        </c:spPr>
        <c:marker>
          <c:symbol val="none"/>
        </c:marker>
      </c:pivotFmt>
      <c:pivotFmt>
        <c:idx val="22"/>
        <c:spPr>
          <a:solidFill>
            <a:schemeClr val="accent1"/>
          </a:solidFill>
          <a:ln>
            <a:noFill/>
          </a:ln>
          <a:effectLst/>
        </c:spPr>
        <c:marker>
          <c:symbol val="none"/>
        </c:marker>
        <c:dLbl>
          <c:idx val="0"/>
          <c:spPr>
            <a:solidFill>
              <a:schemeClr val="bg1"/>
            </a:solid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3"/>
        <c:dLbl>
          <c:idx val="0"/>
          <c:layout>
            <c:manualLayout>
              <c:x val="-5.9894083653374562E-17"/>
              <c:y val="8.5677027290494298E-2"/>
            </c:manualLayout>
          </c:layout>
          <c:spPr>
            <a:solidFill>
              <a:schemeClr val="bg1"/>
            </a:solid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24"/>
        <c:dLbl>
          <c:idx val="0"/>
          <c:layout>
            <c:manualLayout>
              <c:x val="0"/>
              <c:y val="-7.282547319692026E-2"/>
            </c:manualLayout>
          </c:layout>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w="19050" cap="rnd">
            <a:solidFill>
              <a:srgbClr val="FF0000"/>
            </a:solidFill>
            <a:prstDash val="sysDash"/>
            <a:round/>
            <a:headEnd type="none" w="med" len="med"/>
            <a:tailEnd type="triangle" w="med" len="med"/>
          </a:ln>
          <a:effectLst/>
        </c:spPr>
        <c:marker>
          <c:symbol val="circle"/>
          <c:size val="5"/>
          <c:spPr>
            <a:solidFill>
              <a:schemeClr val="accent1"/>
            </a:solidFill>
            <a:ln w="19050">
              <a:solidFill>
                <a:srgbClr val="FF0000"/>
              </a:solidFill>
              <a:prstDash val="sysDash"/>
              <a:headEnd type="none" w="med" len="med"/>
              <a:tailEnd type="triangle" w="med" len="med"/>
            </a:ln>
            <a:effectLst/>
          </c:spPr>
        </c:marker>
      </c:pivotFmt>
      <c:pivotFmt>
        <c:idx val="26"/>
        <c:spPr>
          <a:solidFill>
            <a:schemeClr val="accent1"/>
          </a:solidFill>
          <a:ln>
            <a:noFill/>
          </a:ln>
          <a:effectLst/>
        </c:spPr>
        <c:marker>
          <c:symbol val="none"/>
        </c:marke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pivotFmt>
      <c:pivotFmt>
        <c:idx val="32"/>
        <c:spPr>
          <a:solidFill>
            <a:schemeClr val="accent1"/>
          </a:solidFill>
          <a:ln>
            <a:noFill/>
          </a:ln>
          <a:effectLst/>
        </c:spPr>
        <c:marker>
          <c:symbol val="none"/>
        </c:marker>
      </c:pivotFmt>
      <c:pivotFmt>
        <c:idx val="33"/>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w="19050" cap="rnd">
            <a:solidFill>
              <a:srgbClr val="FF0000"/>
            </a:solidFill>
            <a:prstDash val="sysDash"/>
            <a:round/>
            <a:headEnd type="none" w="med" len="med"/>
            <a:tailEnd type="triangle" w="med" len="med"/>
          </a:ln>
          <a:effectLst/>
        </c:spPr>
        <c:marker>
          <c:spPr>
            <a:solidFill>
              <a:schemeClr val="accent1"/>
            </a:solidFill>
            <a:ln w="9525">
              <a:solidFill>
                <a:schemeClr val="accent1"/>
              </a:solidFill>
            </a:ln>
            <a:effectLst/>
          </c:spPr>
        </c:marker>
      </c:pivotFmt>
      <c:pivotFmt>
        <c:idx val="35"/>
        <c:spPr>
          <a:solidFill>
            <a:schemeClr val="accent1"/>
          </a:solidFill>
          <a:ln>
            <a:noFill/>
          </a:ln>
          <a:effectLst/>
        </c:spPr>
        <c:marker>
          <c:spPr>
            <a:solidFill>
              <a:schemeClr val="accent1"/>
            </a:solidFill>
            <a:ln w="9525">
              <a:solidFill>
                <a:schemeClr val="accent1"/>
              </a:solidFill>
            </a:ln>
            <a:effectLst/>
          </c:spPr>
        </c:marker>
        <c:dLbl>
          <c:idx val="0"/>
          <c:numFmt formatCode="d\-mmm;@" sourceLinked="0"/>
          <c:spPr>
            <a:solidFill>
              <a:schemeClr val="accent4">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dLbl>
          <c:idx val="0"/>
          <c:layout>
            <c:manualLayout>
              <c:x val="-6.1923127556766933E-3"/>
              <c:y val="0.1342678391522282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dLbl>
          <c:idx val="0"/>
          <c:layout>
            <c:manualLayout>
              <c:x val="-2.270514677081454E-2"/>
              <c:y val="0.17770743417206683"/>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dLbl>
          <c:idx val="0"/>
          <c:layout>
            <c:manualLayout>
              <c:x val="-6.511443926790289E-3"/>
              <c:y val="7.5395058545997082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dLbl>
          <c:idx val="0"/>
          <c:layout>
            <c:manualLayout>
              <c:x val="-9.7671658901855238E-3"/>
              <c:y val="7.5395058545997082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dLbl>
          <c:idx val="0"/>
          <c:layout>
            <c:manualLayout>
              <c:x val="-9.7671658901855238E-3"/>
              <c:y val="6.3490575617681747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dLbl>
          <c:idx val="0"/>
          <c:layout>
            <c:manualLayout>
              <c:x val="-9.7671658901855238E-3"/>
              <c:y val="6.7458736593786858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dLbl>
          <c:idx val="0"/>
          <c:layout>
            <c:manualLayout>
              <c:x val="-8.1393049084880556E-3"/>
              <c:y val="7.1426897569891928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dLbl>
          <c:idx val="0"/>
          <c:layout>
            <c:manualLayout>
              <c:x val="-9.7671658901855238E-3"/>
              <c:y val="6.7458736593786858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dLbl>
          <c:idx val="0"/>
          <c:layout>
            <c:manualLayout>
              <c:x val="-9.7671658901855238E-3"/>
              <c:y val="5.555425366547153E-2"/>
            </c:manualLayout>
          </c:layout>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pivotFmt>
      <c:pivotFmt>
        <c:idx val="46"/>
        <c:spPr>
          <a:solidFill>
            <a:schemeClr val="accent1"/>
          </a:solidFill>
          <a:ln w="28575" cap="rnd">
            <a:solidFill>
              <a:schemeClr val="accent1"/>
            </a:solidFill>
            <a:round/>
          </a:ln>
          <a:effectLst/>
        </c:spPr>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5400000" spcFirstLastPara="1" vertOverflow="ellipsis" vert="horz"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numFmt formatCode="d\-mmm;@" sourceLinked="0"/>
          <c:spPr>
            <a:solidFill>
              <a:schemeClr val="accent2">
                <a:lumMod val="40000"/>
                <a:lumOff val="6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solidFill>
              <a:sysClr val="window" lastClr="FFFFFF"/>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w="28575" cap="rnd">
            <a:solidFill>
              <a:srgbClr val="FF0000"/>
            </a:solidFill>
            <a:prstDash val="dash"/>
            <a:round/>
            <a:tailEnd type="triangle"/>
          </a:ln>
          <a:effectLst/>
        </c:spPr>
        <c:marker>
          <c:symbol val="circle"/>
          <c:size val="5"/>
          <c:spPr>
            <a:solidFill>
              <a:srgbClr val="FF0000"/>
            </a:solidFill>
            <a:ln w="9525">
              <a:solidFill>
                <a:schemeClr val="accent1"/>
              </a:solidFill>
              <a:prstDash val="dash"/>
            </a:ln>
            <a:effectLst/>
          </c:spPr>
        </c:marker>
      </c:pivotFmt>
      <c:pivotFmt>
        <c:idx val="56"/>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dLbl>
          <c:idx val="0"/>
          <c:layout>
            <c:manualLayout>
              <c:x val="1.7777986820772416E-3"/>
              <c:y val="0.10630725242756893"/>
            </c:manualLayout>
          </c:layout>
          <c:spPr>
            <a:solidFill>
              <a:sysClr val="window" lastClr="FFFFFF"/>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61"/>
        <c:dLbl>
          <c:idx val="0"/>
          <c:layout>
            <c:manualLayout>
              <c:x val="-1.7777986820772416E-3"/>
              <c:y val="8.1774809559668329E-2"/>
            </c:manualLayout>
          </c:layout>
          <c:spPr>
            <a:solidFill>
              <a:sysClr val="window" lastClr="FFFFFF"/>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
        <c:idx val="66"/>
        <c:spPr>
          <a:ln w="28575" cap="rnd">
            <a:solidFill>
              <a:srgbClr val="FF0000"/>
            </a:solidFill>
            <a:prstDash val="dash"/>
            <a:round/>
            <a:tailEnd type="triangle"/>
          </a:ln>
          <a:effectLst/>
        </c:spPr>
        <c:marker>
          <c:symbol val="circle"/>
          <c:size val="5"/>
          <c:spPr>
            <a:solidFill>
              <a:schemeClr val="accent1"/>
            </a:solidFill>
            <a:ln w="9525">
              <a:solidFill>
                <a:schemeClr val="accent1"/>
              </a:solidFill>
            </a:ln>
            <a:effectLst/>
          </c:spPr>
        </c:marker>
      </c:pivotFmt>
      <c:pivotFmt>
        <c:idx val="67"/>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7.03264975261262E-2"/>
          <c:y val="0.12746270966743409"/>
          <c:w val="0.72557094182108062"/>
          <c:h val="0.62304102244178794"/>
        </c:manualLayout>
      </c:layout>
      <c:barChart>
        <c:barDir val="col"/>
        <c:grouping val="clustered"/>
        <c:varyColors val="0"/>
        <c:ser>
          <c:idx val="2"/>
          <c:order val="2"/>
          <c:tx>
            <c:strRef>
              <c:f>INDICADORES!$M$51</c:f>
              <c:strCache>
                <c:ptCount val="1"/>
                <c:pt idx="0">
                  <c:v>  % AV PLANF</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INDICADORES!$I$52:$J$56</c:f>
              <c:multiLvlStrCache>
                <c:ptCount val="4"/>
                <c:lvl>
                  <c:pt idx="0">
                    <c:v>PA_001</c:v>
                  </c:pt>
                  <c:pt idx="1">
                    <c:v>PA_002</c:v>
                  </c:pt>
                  <c:pt idx="2">
                    <c:v>PA_003</c:v>
                  </c:pt>
                  <c:pt idx="3">
                    <c:v>PA_004</c:v>
                  </c:pt>
                </c:lvl>
                <c:lvl>
                  <c:pt idx="0">
                    <c:v>FINALIZADO</c:v>
                  </c:pt>
                  <c:pt idx="3">
                    <c:v>EN_PROCESO</c:v>
                  </c:pt>
                </c:lvl>
              </c:multiLvlStrCache>
            </c:multiLvlStrRef>
          </c:cat>
          <c:val>
            <c:numRef>
              <c:f>INDICADORES!$M$52:$M$56</c:f>
              <c:numCache>
                <c:formatCode>0.00%</c:formatCode>
                <c:ptCount val="4"/>
                <c:pt idx="0">
                  <c:v>0.2</c:v>
                </c:pt>
                <c:pt idx="1">
                  <c:v>0.2</c:v>
                </c:pt>
                <c:pt idx="2">
                  <c:v>0.2</c:v>
                </c:pt>
                <c:pt idx="3">
                  <c:v>0.4</c:v>
                </c:pt>
              </c:numCache>
            </c:numRef>
          </c:val>
          <c:extLst>
            <c:ext xmlns:c16="http://schemas.microsoft.com/office/drawing/2014/chart" uri="{C3380CC4-5D6E-409C-BE32-E72D297353CC}">
              <c16:uniqueId val="{00000000-EE41-47EE-81E0-C41BED205BFA}"/>
            </c:ext>
          </c:extLst>
        </c:ser>
        <c:ser>
          <c:idx val="3"/>
          <c:order val="3"/>
          <c:tx>
            <c:strRef>
              <c:f>INDICADORES!$N$51</c:f>
              <c:strCache>
                <c:ptCount val="1"/>
                <c:pt idx="0">
                  <c:v> % AV REAL_C1</c:v>
                </c:pt>
              </c:strCache>
            </c:strRef>
          </c:tx>
          <c:spPr>
            <a:solidFill>
              <a:schemeClr val="accent4"/>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INDICADORES!$I$52:$J$56</c:f>
              <c:multiLvlStrCache>
                <c:ptCount val="4"/>
                <c:lvl>
                  <c:pt idx="0">
                    <c:v>PA_001</c:v>
                  </c:pt>
                  <c:pt idx="1">
                    <c:v>PA_002</c:v>
                  </c:pt>
                  <c:pt idx="2">
                    <c:v>PA_003</c:v>
                  </c:pt>
                  <c:pt idx="3">
                    <c:v>PA_004</c:v>
                  </c:pt>
                </c:lvl>
                <c:lvl>
                  <c:pt idx="0">
                    <c:v>FINALIZADO</c:v>
                  </c:pt>
                  <c:pt idx="3">
                    <c:v>EN_PROCESO</c:v>
                  </c:pt>
                </c:lvl>
              </c:multiLvlStrCache>
            </c:multiLvlStrRef>
          </c:cat>
          <c:val>
            <c:numRef>
              <c:f>INDICADORES!$N$52:$N$56</c:f>
              <c:numCache>
                <c:formatCode>0.00%</c:formatCode>
                <c:ptCount val="4"/>
                <c:pt idx="0">
                  <c:v>0.2</c:v>
                </c:pt>
                <c:pt idx="1">
                  <c:v>0.2</c:v>
                </c:pt>
                <c:pt idx="2">
                  <c:v>0.2</c:v>
                </c:pt>
                <c:pt idx="3">
                  <c:v>0.2</c:v>
                </c:pt>
              </c:numCache>
            </c:numRef>
          </c:val>
          <c:extLst>
            <c:ext xmlns:c16="http://schemas.microsoft.com/office/drawing/2014/chart" uri="{C3380CC4-5D6E-409C-BE32-E72D297353CC}">
              <c16:uniqueId val="{00000001-EE41-47EE-81E0-C41BED205BFA}"/>
            </c:ext>
          </c:extLst>
        </c:ser>
        <c:dLbls>
          <c:showLegendKey val="0"/>
          <c:showVal val="0"/>
          <c:showCatName val="0"/>
          <c:showSerName val="0"/>
          <c:showPercent val="0"/>
          <c:showBubbleSize val="0"/>
        </c:dLbls>
        <c:gapWidth val="219"/>
        <c:axId val="-638013872"/>
        <c:axId val="-638013328"/>
      </c:barChart>
      <c:lineChart>
        <c:grouping val="standard"/>
        <c:varyColors val="0"/>
        <c:ser>
          <c:idx val="0"/>
          <c:order val="0"/>
          <c:tx>
            <c:strRef>
              <c:f>INDICADORES!$K$51</c:f>
              <c:strCache>
                <c:ptCount val="1"/>
                <c:pt idx="0">
                  <c:v> FECHA DE CORTE</c:v>
                </c:pt>
              </c:strCache>
            </c:strRef>
          </c:tx>
          <c:spPr>
            <a:ln w="28575" cap="rnd">
              <a:solidFill>
                <a:srgbClr val="FF0000"/>
              </a:solidFill>
              <a:prstDash val="dash"/>
              <a:round/>
              <a:tailEnd type="triangle"/>
            </a:ln>
            <a:effectLst/>
          </c:spPr>
          <c:marker>
            <c:symbol val="circle"/>
            <c:size val="5"/>
            <c:spPr>
              <a:solidFill>
                <a:schemeClr val="accent1"/>
              </a:solidFill>
              <a:ln w="9525">
                <a:solidFill>
                  <a:schemeClr val="accent1"/>
                </a:solidFill>
              </a:ln>
              <a:effectLst/>
            </c:spPr>
          </c:marker>
          <c:cat>
            <c:multiLvlStrRef>
              <c:f>INDICADORES!$I$52:$J$56</c:f>
              <c:multiLvlStrCache>
                <c:ptCount val="4"/>
                <c:lvl>
                  <c:pt idx="0">
                    <c:v>PA_001</c:v>
                  </c:pt>
                  <c:pt idx="1">
                    <c:v>PA_002</c:v>
                  </c:pt>
                  <c:pt idx="2">
                    <c:v>PA_003</c:v>
                  </c:pt>
                  <c:pt idx="3">
                    <c:v>PA_004</c:v>
                  </c:pt>
                </c:lvl>
                <c:lvl>
                  <c:pt idx="0">
                    <c:v>FINALIZADO</c:v>
                  </c:pt>
                  <c:pt idx="3">
                    <c:v>EN_PROCESO</c:v>
                  </c:pt>
                </c:lvl>
              </c:multiLvlStrCache>
            </c:multiLvlStrRef>
          </c:cat>
          <c:val>
            <c:numRef>
              <c:f>INDICADORES!$K$52:$K$56</c:f>
              <c:numCache>
                <c:formatCode>dd/mm/yyyy</c:formatCode>
                <c:ptCount val="4"/>
                <c:pt idx="0">
                  <c:v>45808</c:v>
                </c:pt>
                <c:pt idx="1">
                  <c:v>45808</c:v>
                </c:pt>
                <c:pt idx="2">
                  <c:v>45808</c:v>
                </c:pt>
                <c:pt idx="3">
                  <c:v>45808</c:v>
                </c:pt>
              </c:numCache>
            </c:numRef>
          </c:val>
          <c:smooth val="0"/>
          <c:extLst>
            <c:ext xmlns:c16="http://schemas.microsoft.com/office/drawing/2014/chart" uri="{C3380CC4-5D6E-409C-BE32-E72D297353CC}">
              <c16:uniqueId val="{00000003-EE41-47EE-81E0-C41BED205BFA}"/>
            </c:ext>
          </c:extLst>
        </c:ser>
        <c:ser>
          <c:idx val="1"/>
          <c:order val="1"/>
          <c:tx>
            <c:strRef>
              <c:f>INDICADORES!$L$51</c:f>
              <c:strCache>
                <c:ptCount val="1"/>
                <c:pt idx="0">
                  <c:v>FECHA MAX</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numFmt formatCode="d\-mmm;@" sourceLinked="0"/>
            <c:spPr>
              <a:solidFill>
                <a:schemeClr val="accent2">
                  <a:lumMod val="20000"/>
                  <a:lumOff val="80000"/>
                </a:schemeClr>
              </a:solidFill>
              <a:ln>
                <a:noFill/>
              </a:ln>
              <a:effectLst/>
            </c:spPr>
            <c:txPr>
              <a:bodyPr rot="-5400000" spcFirstLastPara="1" vertOverflow="ellipsis" wrap="square" lIns="38100" tIns="19050" rIns="38100" bIns="19050" anchor="ctr" anchorCtr="1">
                <a:spAutoFit/>
              </a:bodyPr>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INDICADORES!$I$52:$J$56</c:f>
              <c:multiLvlStrCache>
                <c:ptCount val="4"/>
                <c:lvl>
                  <c:pt idx="0">
                    <c:v>PA_001</c:v>
                  </c:pt>
                  <c:pt idx="1">
                    <c:v>PA_002</c:v>
                  </c:pt>
                  <c:pt idx="2">
                    <c:v>PA_003</c:v>
                  </c:pt>
                  <c:pt idx="3">
                    <c:v>PA_004</c:v>
                  </c:pt>
                </c:lvl>
                <c:lvl>
                  <c:pt idx="0">
                    <c:v>FINALIZADO</c:v>
                  </c:pt>
                  <c:pt idx="3">
                    <c:v>EN_PROCESO</c:v>
                  </c:pt>
                </c:lvl>
              </c:multiLvlStrCache>
            </c:multiLvlStrRef>
          </c:cat>
          <c:val>
            <c:numRef>
              <c:f>INDICADORES!$L$52:$L$56</c:f>
              <c:numCache>
                <c:formatCode>dd/mm/yyyy</c:formatCode>
                <c:ptCount val="4"/>
                <c:pt idx="0">
                  <c:v>45737</c:v>
                </c:pt>
                <c:pt idx="1">
                  <c:v>45807</c:v>
                </c:pt>
                <c:pt idx="2">
                  <c:v>45807</c:v>
                </c:pt>
                <c:pt idx="3">
                  <c:v>45838</c:v>
                </c:pt>
              </c:numCache>
            </c:numRef>
          </c:val>
          <c:smooth val="0"/>
          <c:extLst>
            <c:ext xmlns:c16="http://schemas.microsoft.com/office/drawing/2014/chart" uri="{C3380CC4-5D6E-409C-BE32-E72D297353CC}">
              <c16:uniqueId val="{00000004-EE41-47EE-81E0-C41BED205BFA}"/>
            </c:ext>
          </c:extLst>
        </c:ser>
        <c:dLbls>
          <c:showLegendKey val="0"/>
          <c:showVal val="0"/>
          <c:showCatName val="0"/>
          <c:showSerName val="0"/>
          <c:showPercent val="0"/>
          <c:showBubbleSize val="0"/>
        </c:dLbls>
        <c:marker val="1"/>
        <c:smooth val="0"/>
        <c:axId val="-860998752"/>
        <c:axId val="-638016592"/>
      </c:lineChart>
      <c:catAx>
        <c:axId val="-638013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crossAx val="-638013328"/>
        <c:crosses val="autoZero"/>
        <c:auto val="1"/>
        <c:lblAlgn val="ctr"/>
        <c:lblOffset val="100"/>
        <c:noMultiLvlLbl val="0"/>
      </c:catAx>
      <c:valAx>
        <c:axId val="-638013328"/>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crossAx val="-638013872"/>
        <c:crosses val="autoZero"/>
        <c:crossBetween val="between"/>
      </c:valAx>
      <c:valAx>
        <c:axId val="-638016592"/>
        <c:scaling>
          <c:orientation val="minMax"/>
        </c:scaling>
        <c:delete val="0"/>
        <c:axPos val="r"/>
        <c:numFmt formatCode="dd/mm/yyyy" sourceLinked="1"/>
        <c:majorTickMark val="out"/>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bg1"/>
                </a:solidFill>
                <a:latin typeface="Bahnschrift" panose="020B0502040204020203" pitchFamily="34" charset="0"/>
                <a:ea typeface="+mn-ea"/>
                <a:cs typeface="Arial" panose="020B0604020202020204" pitchFamily="34" charset="0"/>
              </a:defRPr>
            </a:pPr>
            <a:endParaRPr lang="es-EC"/>
          </a:p>
        </c:txPr>
        <c:crossAx val="-860998752"/>
        <c:crosses val="max"/>
        <c:crossBetween val="between"/>
      </c:valAx>
      <c:catAx>
        <c:axId val="-860998752"/>
        <c:scaling>
          <c:orientation val="minMax"/>
        </c:scaling>
        <c:delete val="1"/>
        <c:axPos val="b"/>
        <c:numFmt formatCode="General" sourceLinked="1"/>
        <c:majorTickMark val="out"/>
        <c:minorTickMark val="none"/>
        <c:tickLblPos val="nextTo"/>
        <c:crossAx val="-638016592"/>
        <c:crosses val="autoZero"/>
        <c:auto val="1"/>
        <c:lblAlgn val="ctr"/>
        <c:lblOffset val="100"/>
        <c:noMultiLvlLbl val="0"/>
      </c:catAx>
      <c:spPr>
        <a:noFill/>
        <a:ln>
          <a:noFill/>
        </a:ln>
        <a:effectLst/>
      </c:spPr>
    </c:plotArea>
    <c:legend>
      <c:legendPos val="r"/>
      <c:layout>
        <c:manualLayout>
          <c:xMode val="edge"/>
          <c:yMode val="edge"/>
          <c:x val="0.80960226867861662"/>
          <c:y val="0.58190251573387775"/>
          <c:w val="0.17382475608462097"/>
          <c:h val="0.37573754278287402"/>
        </c:manualLayout>
      </c:layout>
      <c:overlay val="0"/>
      <c:spPr>
        <a:noFill/>
        <a:ln>
          <a:noFill/>
        </a:ln>
        <a:effectLst/>
      </c:spPr>
      <c:txPr>
        <a:bodyPr rot="0" spcFirstLastPara="1" vertOverflow="ellipsis" vert="horz" wrap="square" anchor="ctr" anchorCtr="1"/>
        <a:lstStyle/>
        <a:p>
          <a:pPr>
            <a:defRPr sz="600" b="0" i="0" u="none" strike="noStrike" kern="1200" baseline="0">
              <a:solidFill>
                <a:sysClr val="windowText" lastClr="000000"/>
              </a:solidFill>
              <a:latin typeface="Bahnschrift" panose="020B0502040204020203"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solidFill>
            <a:sysClr val="windowText" lastClr="000000"/>
          </a:solidFill>
          <a:latin typeface="Bahnschrift" panose="020B0502040204020203" pitchFamily="34" charset="0"/>
          <a:cs typeface="Arial" panose="020B0604020202020204" pitchFamily="34" charset="0"/>
        </a:defRPr>
      </a:pPr>
      <a:endParaRPr lang="es-EC"/>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1.xml"/><Relationship Id="rId13" Type="http://schemas.openxmlformats.org/officeDocument/2006/relationships/image" Target="../media/image13.png"/><Relationship Id="rId3" Type="http://schemas.openxmlformats.org/officeDocument/2006/relationships/image" Target="../media/image5.png"/><Relationship Id="rId7" Type="http://schemas.openxmlformats.org/officeDocument/2006/relationships/image" Target="../media/image9.jpeg"/><Relationship Id="rId12" Type="http://schemas.openxmlformats.org/officeDocument/2006/relationships/image" Target="../media/image10.jpeg"/><Relationship Id="rId2" Type="http://schemas.openxmlformats.org/officeDocument/2006/relationships/image" Target="../media/image4.png"/><Relationship Id="rId16" Type="http://schemas.openxmlformats.org/officeDocument/2006/relationships/image" Target="../media/image16.jpeg"/><Relationship Id="rId1" Type="http://schemas.openxmlformats.org/officeDocument/2006/relationships/image" Target="../media/image3.png"/><Relationship Id="rId6" Type="http://schemas.openxmlformats.org/officeDocument/2006/relationships/image" Target="../media/image8.jpeg"/><Relationship Id="rId11" Type="http://schemas.openxmlformats.org/officeDocument/2006/relationships/image" Target="../media/image12.png"/><Relationship Id="rId5" Type="http://schemas.openxmlformats.org/officeDocument/2006/relationships/image" Target="../media/image7.jpeg"/><Relationship Id="rId15" Type="http://schemas.openxmlformats.org/officeDocument/2006/relationships/image" Target="../media/image15.jpeg"/><Relationship Id="rId10" Type="http://schemas.openxmlformats.org/officeDocument/2006/relationships/chart" Target="../charts/chart2.xml"/><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4</xdr:col>
      <xdr:colOff>146050</xdr:colOff>
      <xdr:row>0</xdr:row>
      <xdr:rowOff>76201</xdr:rowOff>
    </xdr:from>
    <xdr:to>
      <xdr:col>9</xdr:col>
      <xdr:colOff>200025</xdr:colOff>
      <xdr:row>0</xdr:row>
      <xdr:rowOff>717551</xdr:rowOff>
    </xdr:to>
    <xdr:sp macro="" textlink="">
      <xdr:nvSpPr>
        <xdr:cNvPr id="2" name="Rectángulo redondeado 1"/>
        <xdr:cNvSpPr/>
      </xdr:nvSpPr>
      <xdr:spPr>
        <a:xfrm>
          <a:off x="2298700" y="76201"/>
          <a:ext cx="4206875" cy="641350"/>
        </a:xfrm>
        <a:prstGeom prst="roundRect">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EC" sz="1050" b="1" baseline="0">
              <a:solidFill>
                <a:schemeClr val="bg1"/>
              </a:solidFill>
              <a:latin typeface="Bahnschrift" panose="020B0502040204020203" pitchFamily="34" charset="0"/>
            </a:rPr>
            <a:t>MATRIZ DE SEGUIMIENTO</a:t>
          </a:r>
        </a:p>
        <a:p>
          <a:pPr algn="ctr"/>
          <a:r>
            <a:rPr lang="es-EC" sz="1050" b="1" baseline="0">
              <a:solidFill>
                <a:schemeClr val="bg1"/>
              </a:solidFill>
              <a:latin typeface="Bahnschrift" panose="020B0502040204020203" pitchFamily="34" charset="0"/>
            </a:rPr>
            <a:t>GESTIÓN DE RECOMENDACIONES_CONTROL N° 002</a:t>
          </a:r>
        </a:p>
        <a:p>
          <a:pPr algn="ctr"/>
          <a:r>
            <a:rPr lang="es-EC" sz="1050" b="1" baseline="0">
              <a:solidFill>
                <a:schemeClr val="bg1"/>
              </a:solidFill>
              <a:latin typeface="Bahnschrift" panose="020B0502040204020203" pitchFamily="34" charset="0"/>
            </a:rPr>
            <a:t>INFORME_DNA1-0026-2025 (CZ6S)</a:t>
          </a:r>
        </a:p>
      </xdr:txBody>
    </xdr:sp>
    <xdr:clientData/>
  </xdr:twoCellAnchor>
  <xdr:twoCellAnchor>
    <xdr:from>
      <xdr:col>18</xdr:col>
      <xdr:colOff>149763</xdr:colOff>
      <xdr:row>4</xdr:row>
      <xdr:rowOff>118408</xdr:rowOff>
    </xdr:from>
    <xdr:to>
      <xdr:col>22</xdr:col>
      <xdr:colOff>4638</xdr:colOff>
      <xdr:row>5</xdr:row>
      <xdr:rowOff>263211</xdr:rowOff>
    </xdr:to>
    <xdr:grpSp>
      <xdr:nvGrpSpPr>
        <xdr:cNvPr id="3" name="Grupo 1"/>
        <xdr:cNvGrpSpPr>
          <a:grpSpLocks/>
        </xdr:cNvGrpSpPr>
      </xdr:nvGrpSpPr>
      <xdr:grpSpPr bwMode="auto">
        <a:xfrm>
          <a:off x="18171063" y="1728133"/>
          <a:ext cx="4350675" cy="306728"/>
          <a:chOff x="17085235" y="1915983"/>
          <a:chExt cx="4062360" cy="304772"/>
        </a:xfrm>
      </xdr:grpSpPr>
      <xdr:sp macro="" textlink="">
        <xdr:nvSpPr>
          <xdr:cNvPr id="4" name="Flecha abajo 3"/>
          <xdr:cNvSpPr/>
        </xdr:nvSpPr>
        <xdr:spPr>
          <a:xfrm>
            <a:off x="17085235" y="1931064"/>
            <a:ext cx="497387" cy="28969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C"/>
          </a:p>
        </xdr:txBody>
      </xdr:sp>
      <xdr:sp macro="" textlink="">
        <xdr:nvSpPr>
          <xdr:cNvPr id="5" name="Flecha abajo 4"/>
          <xdr:cNvSpPr/>
        </xdr:nvSpPr>
        <xdr:spPr>
          <a:xfrm>
            <a:off x="18971207" y="1917836"/>
            <a:ext cx="489735" cy="28969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C"/>
          </a:p>
        </xdr:txBody>
      </xdr:sp>
      <xdr:sp macro="" textlink="">
        <xdr:nvSpPr>
          <xdr:cNvPr id="6" name="Flecha abajo 5"/>
          <xdr:cNvSpPr/>
        </xdr:nvSpPr>
        <xdr:spPr>
          <a:xfrm>
            <a:off x="20650208" y="1915983"/>
            <a:ext cx="497387" cy="28969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C"/>
          </a:p>
        </xdr:txBody>
      </xdr:sp>
    </xdr:grpSp>
    <xdr:clientData/>
  </xdr:twoCellAnchor>
  <xdr:twoCellAnchor>
    <xdr:from>
      <xdr:col>40</xdr:col>
      <xdr:colOff>746499</xdr:colOff>
      <xdr:row>7</xdr:row>
      <xdr:rowOff>69291</xdr:rowOff>
    </xdr:from>
    <xdr:to>
      <xdr:col>40</xdr:col>
      <xdr:colOff>1241799</xdr:colOff>
      <xdr:row>8</xdr:row>
      <xdr:rowOff>171581</xdr:rowOff>
    </xdr:to>
    <xdr:sp macro="" textlink="">
      <xdr:nvSpPr>
        <xdr:cNvPr id="7" name="Flecha abajo 6"/>
        <xdr:cNvSpPr/>
      </xdr:nvSpPr>
      <xdr:spPr>
        <a:xfrm>
          <a:off x="32979099" y="2183841"/>
          <a:ext cx="495300" cy="29279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C"/>
        </a:p>
      </xdr:txBody>
    </xdr:sp>
    <xdr:clientData/>
  </xdr:twoCellAnchor>
  <xdr:twoCellAnchor>
    <xdr:from>
      <xdr:col>0</xdr:col>
      <xdr:colOff>152400</xdr:colOff>
      <xdr:row>0</xdr:row>
      <xdr:rowOff>38100</xdr:rowOff>
    </xdr:from>
    <xdr:to>
      <xdr:col>1</xdr:col>
      <xdr:colOff>1847850</xdr:colOff>
      <xdr:row>0</xdr:row>
      <xdr:rowOff>733314</xdr:rowOff>
    </xdr:to>
    <xdr:pic>
      <xdr:nvPicPr>
        <xdr:cNvPr id="10" name="Imagen 9">
          <a:extLst>
            <a:ext uri="{FF2B5EF4-FFF2-40B4-BE49-F238E27FC236}">
              <a16:creationId xmlns:a16="http://schemas.microsoft.com/office/drawing/2014/main" id="{00000000-0008-0000-0400-000006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r="61783"/>
        <a:stretch/>
      </xdr:blipFill>
      <xdr:spPr>
        <a:xfrm>
          <a:off x="152400" y="38100"/>
          <a:ext cx="2257425" cy="695214"/>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9</xdr:col>
      <xdr:colOff>342900</xdr:colOff>
      <xdr:row>0</xdr:row>
      <xdr:rowOff>38100</xdr:rowOff>
    </xdr:from>
    <xdr:to>
      <xdr:col>12</xdr:col>
      <xdr:colOff>606425</xdr:colOff>
      <xdr:row>0</xdr:row>
      <xdr:rowOff>814267</xdr:rowOff>
    </xdr:to>
    <xdr:pic>
      <xdr:nvPicPr>
        <xdr:cNvPr id="11" name="Imagen 10"/>
        <xdr:cNvPicPr>
          <a:picLocks noChangeAspect="1"/>
        </xdr:cNvPicPr>
      </xdr:nvPicPr>
      <xdr:blipFill>
        <a:blip xmlns:r="http://schemas.openxmlformats.org/officeDocument/2006/relationships" r:embed="rId3"/>
        <a:stretch>
          <a:fillRect/>
        </a:stretch>
      </xdr:blipFill>
      <xdr:spPr>
        <a:xfrm>
          <a:off x="10229850" y="38100"/>
          <a:ext cx="1968500" cy="776167"/>
        </a:xfrm>
        <a:prstGeom prst="rect">
          <a:avLst/>
        </a:prstGeom>
      </xdr:spPr>
    </xdr:pic>
    <xdr:clientData/>
  </xdr:twoCellAnchor>
  <xdr:twoCellAnchor>
    <xdr:from>
      <xdr:col>41</xdr:col>
      <xdr:colOff>558800</xdr:colOff>
      <xdr:row>5</xdr:row>
      <xdr:rowOff>260350</xdr:rowOff>
    </xdr:from>
    <xdr:to>
      <xdr:col>41</xdr:col>
      <xdr:colOff>1118700</xdr:colOff>
      <xdr:row>7</xdr:row>
      <xdr:rowOff>53582</xdr:rowOff>
    </xdr:to>
    <xdr:sp macro="" textlink="">
      <xdr:nvSpPr>
        <xdr:cNvPr id="12" name="Flecha abajo 11"/>
        <xdr:cNvSpPr/>
      </xdr:nvSpPr>
      <xdr:spPr bwMode="auto">
        <a:xfrm>
          <a:off x="27095450" y="2019300"/>
          <a:ext cx="559900" cy="28853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C"/>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498028</xdr:colOff>
      <xdr:row>36</xdr:row>
      <xdr:rowOff>133350</xdr:rowOff>
    </xdr:from>
    <xdr:to>
      <xdr:col>16</xdr:col>
      <xdr:colOff>666750</xdr:colOff>
      <xdr:row>43</xdr:row>
      <xdr:rowOff>139993</xdr:rowOff>
    </xdr:to>
    <xdr:grpSp>
      <xdr:nvGrpSpPr>
        <xdr:cNvPr id="11" name="Grupo 10"/>
        <xdr:cNvGrpSpPr/>
      </xdr:nvGrpSpPr>
      <xdr:grpSpPr>
        <a:xfrm>
          <a:off x="15680878" y="6540500"/>
          <a:ext cx="2061022" cy="889293"/>
          <a:chOff x="22578392" y="10839174"/>
          <a:chExt cx="2020955" cy="1247912"/>
        </a:xfrm>
      </xdr:grpSpPr>
      <xdr:sp macro="" textlink="">
        <xdr:nvSpPr>
          <xdr:cNvPr id="12" name="Rectángulo redondeado 11"/>
          <xdr:cNvSpPr/>
        </xdr:nvSpPr>
        <xdr:spPr>
          <a:xfrm>
            <a:off x="22578392" y="10839174"/>
            <a:ext cx="2020955" cy="1247912"/>
          </a:xfrm>
          <a:prstGeom prst="roundRect">
            <a:avLst/>
          </a:prstGeom>
          <a:ln>
            <a:solidFill>
              <a:sysClr val="windowText" lastClr="00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grpSp>
        <xdr:nvGrpSpPr>
          <xdr:cNvPr id="13" name="Grupo 12"/>
          <xdr:cNvGrpSpPr/>
        </xdr:nvGrpSpPr>
        <xdr:grpSpPr>
          <a:xfrm>
            <a:off x="22683304" y="10922000"/>
            <a:ext cx="1761434" cy="1078205"/>
            <a:chOff x="22683304" y="10922000"/>
            <a:chExt cx="1761434" cy="1078205"/>
          </a:xfrm>
        </xdr:grpSpPr>
        <xdr:pic>
          <xdr:nvPicPr>
            <xdr:cNvPr id="14" name="Imagen 13"/>
            <xdr:cNvPicPr/>
          </xdr:nvPicPr>
          <xdr:blipFill>
            <a:blip xmlns:r="http://schemas.openxmlformats.org/officeDocument/2006/relationships" r:embed="rId1"/>
            <a:stretch>
              <a:fillRect/>
            </a:stretch>
          </xdr:blipFill>
          <xdr:spPr>
            <a:xfrm>
              <a:off x="22703848" y="11236740"/>
              <a:ext cx="195357" cy="178201"/>
            </a:xfrm>
            <a:prstGeom prst="rect">
              <a:avLst/>
            </a:prstGeom>
          </xdr:spPr>
        </xdr:pic>
        <xdr:pic>
          <xdr:nvPicPr>
            <xdr:cNvPr id="15" name="Imagen 14"/>
            <xdr:cNvPicPr/>
          </xdr:nvPicPr>
          <xdr:blipFill>
            <a:blip xmlns:r="http://schemas.openxmlformats.org/officeDocument/2006/relationships" r:embed="rId2"/>
            <a:stretch>
              <a:fillRect/>
            </a:stretch>
          </xdr:blipFill>
          <xdr:spPr>
            <a:xfrm>
              <a:off x="22706381" y="11807284"/>
              <a:ext cx="170185" cy="180414"/>
            </a:xfrm>
            <a:prstGeom prst="rect">
              <a:avLst/>
            </a:prstGeom>
          </xdr:spPr>
        </xdr:pic>
        <xdr:pic>
          <xdr:nvPicPr>
            <xdr:cNvPr id="16" name="Imagen 15"/>
            <xdr:cNvPicPr>
              <a:picLocks noChangeAspect="1"/>
            </xdr:cNvPicPr>
          </xdr:nvPicPr>
          <xdr:blipFill>
            <a:blip xmlns:r="http://schemas.openxmlformats.org/officeDocument/2006/relationships" r:embed="rId3"/>
            <a:stretch>
              <a:fillRect/>
            </a:stretch>
          </xdr:blipFill>
          <xdr:spPr>
            <a:xfrm>
              <a:off x="22694349" y="11514290"/>
              <a:ext cx="186568" cy="169710"/>
            </a:xfrm>
            <a:prstGeom prst="rect">
              <a:avLst/>
            </a:prstGeom>
          </xdr:spPr>
        </xdr:pic>
        <xdr:pic>
          <xdr:nvPicPr>
            <xdr:cNvPr id="17" name="Imagen 16"/>
            <xdr:cNvPicPr>
              <a:picLocks noChangeAspect="1"/>
            </xdr:cNvPicPr>
          </xdr:nvPicPr>
          <xdr:blipFill>
            <a:blip xmlns:r="http://schemas.openxmlformats.org/officeDocument/2006/relationships" r:embed="rId4"/>
            <a:stretch>
              <a:fillRect/>
            </a:stretch>
          </xdr:blipFill>
          <xdr:spPr>
            <a:xfrm>
              <a:off x="22683304" y="10922001"/>
              <a:ext cx="238251" cy="236600"/>
            </a:xfrm>
            <a:prstGeom prst="rect">
              <a:avLst/>
            </a:prstGeom>
          </xdr:spPr>
        </xdr:pic>
        <xdr:grpSp>
          <xdr:nvGrpSpPr>
            <xdr:cNvPr id="18" name="Grupo 17"/>
            <xdr:cNvGrpSpPr/>
          </xdr:nvGrpSpPr>
          <xdr:grpSpPr>
            <a:xfrm>
              <a:off x="22938640" y="10922000"/>
              <a:ext cx="1506098" cy="1078205"/>
              <a:chOff x="22938640" y="10922000"/>
              <a:chExt cx="1506098" cy="1078205"/>
            </a:xfrm>
          </xdr:grpSpPr>
          <xdr:grpSp>
            <xdr:nvGrpSpPr>
              <xdr:cNvPr id="19" name="Grupo 18"/>
              <xdr:cNvGrpSpPr/>
            </xdr:nvGrpSpPr>
            <xdr:grpSpPr>
              <a:xfrm>
                <a:off x="22938640" y="11213848"/>
                <a:ext cx="1500765" cy="786357"/>
                <a:chOff x="8069486" y="17938750"/>
                <a:chExt cx="1499964" cy="791423"/>
              </a:xfrm>
            </xdr:grpSpPr>
            <xdr:sp macro="" textlink="">
              <xdr:nvSpPr>
                <xdr:cNvPr id="21" name="Rectángulo redondeado 20"/>
                <xdr:cNvSpPr/>
              </xdr:nvSpPr>
              <xdr:spPr>
                <a:xfrm>
                  <a:off x="8069486" y="18520623"/>
                  <a:ext cx="1479550" cy="209550"/>
                </a:xfrm>
                <a:prstGeom prst="roundRect">
                  <a:avLst/>
                </a:prstGeom>
                <a:solidFill>
                  <a:srgbClr val="C0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solidFill>
                        <a:schemeClr val="bg1"/>
                      </a:solidFill>
                      <a:latin typeface="Bahnschrift" panose="020B0502040204020203" pitchFamily="34" charset="0"/>
                    </a:rPr>
                    <a:t>EN</a:t>
                  </a:r>
                  <a:r>
                    <a:rPr lang="es-EC" sz="800" baseline="0">
                      <a:solidFill>
                        <a:schemeClr val="bg1"/>
                      </a:solidFill>
                      <a:latin typeface="Bahnschrift" panose="020B0502040204020203" pitchFamily="34" charset="0"/>
                    </a:rPr>
                    <a:t> RIESGO </a:t>
                  </a:r>
                  <a:endParaRPr lang="es-EC" sz="800">
                    <a:solidFill>
                      <a:schemeClr val="bg1"/>
                    </a:solidFill>
                    <a:latin typeface="Bahnschrift" panose="020B0502040204020203" pitchFamily="34" charset="0"/>
                  </a:endParaRPr>
                </a:p>
              </xdr:txBody>
            </xdr:sp>
            <xdr:sp macro="" textlink="">
              <xdr:nvSpPr>
                <xdr:cNvPr id="22" name="Rectángulo redondeado 21"/>
                <xdr:cNvSpPr/>
              </xdr:nvSpPr>
              <xdr:spPr>
                <a:xfrm>
                  <a:off x="8089900" y="17938750"/>
                  <a:ext cx="1479550" cy="209550"/>
                </a:xfrm>
                <a:prstGeom prst="roundRect">
                  <a:avLst/>
                </a:prstGeom>
                <a:solidFill>
                  <a:schemeClr val="accent6">
                    <a:lumMod val="40000"/>
                    <a:lumOff val="6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latin typeface="Bahnschrift" panose="020B0502040204020203" pitchFamily="34" charset="0"/>
                    </a:rPr>
                    <a:t>FINALIZADO</a:t>
                  </a:r>
                </a:p>
              </xdr:txBody>
            </xdr:sp>
            <xdr:sp macro="" textlink="">
              <xdr:nvSpPr>
                <xdr:cNvPr id="23" name="Rectángulo redondeado 22"/>
                <xdr:cNvSpPr/>
              </xdr:nvSpPr>
              <xdr:spPr>
                <a:xfrm>
                  <a:off x="8069487" y="18218090"/>
                  <a:ext cx="1479550" cy="209550"/>
                </a:xfrm>
                <a:prstGeom prst="round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latin typeface="Bahnschrift" panose="020B0502040204020203" pitchFamily="34" charset="0"/>
                    </a:rPr>
                    <a:t>ALERTA</a:t>
                  </a:r>
                </a:p>
              </xdr:txBody>
            </xdr:sp>
          </xdr:grpSp>
          <xdr:sp macro="" textlink="">
            <xdr:nvSpPr>
              <xdr:cNvPr id="20" name="Rectángulo redondeado 19"/>
              <xdr:cNvSpPr/>
            </xdr:nvSpPr>
            <xdr:spPr>
              <a:xfrm>
                <a:off x="22970431" y="10922000"/>
                <a:ext cx="1474307" cy="209826"/>
              </a:xfrm>
              <a:prstGeom prst="roundRect">
                <a:avLst/>
              </a:prstGeom>
              <a:solidFill>
                <a:schemeClr val="accent5">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latin typeface="Bahnschrift" panose="020B0502040204020203" pitchFamily="34" charset="0"/>
                  </a:rPr>
                  <a:t>PLANIFICADO</a:t>
                </a:r>
              </a:p>
            </xdr:txBody>
          </xdr:sp>
        </xdr:grpSp>
      </xdr:grpSp>
    </xdr:grpSp>
    <xdr:clientData/>
  </xdr:twoCellAnchor>
  <xdr:twoCellAnchor>
    <xdr:from>
      <xdr:col>14</xdr:col>
      <xdr:colOff>459190</xdr:colOff>
      <xdr:row>22</xdr:row>
      <xdr:rowOff>0</xdr:rowOff>
    </xdr:from>
    <xdr:to>
      <xdr:col>16</xdr:col>
      <xdr:colOff>708025</xdr:colOff>
      <xdr:row>29</xdr:row>
      <xdr:rowOff>10353</xdr:rowOff>
    </xdr:to>
    <xdr:grpSp>
      <xdr:nvGrpSpPr>
        <xdr:cNvPr id="24" name="Grupo 23"/>
        <xdr:cNvGrpSpPr/>
      </xdr:nvGrpSpPr>
      <xdr:grpSpPr>
        <a:xfrm>
          <a:off x="15642040" y="3886200"/>
          <a:ext cx="2141135" cy="1305753"/>
          <a:chOff x="22352000" y="7995478"/>
          <a:chExt cx="1943652" cy="1231348"/>
        </a:xfrm>
      </xdr:grpSpPr>
      <xdr:sp macro="" textlink="">
        <xdr:nvSpPr>
          <xdr:cNvPr id="25" name="Rectángulo redondeado 24"/>
          <xdr:cNvSpPr/>
        </xdr:nvSpPr>
        <xdr:spPr>
          <a:xfrm>
            <a:off x="22352000" y="7995478"/>
            <a:ext cx="1943652" cy="1231348"/>
          </a:xfrm>
          <a:prstGeom prst="roundRect">
            <a:avLst/>
          </a:prstGeom>
          <a:ln>
            <a:solidFill>
              <a:sysClr val="windowText" lastClr="00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grpSp>
        <xdr:nvGrpSpPr>
          <xdr:cNvPr id="26" name="Grupo 25"/>
          <xdr:cNvGrpSpPr/>
        </xdr:nvGrpSpPr>
        <xdr:grpSpPr>
          <a:xfrm>
            <a:off x="22414524" y="8084483"/>
            <a:ext cx="1778064" cy="1070562"/>
            <a:chOff x="22414524" y="8084483"/>
            <a:chExt cx="1778064" cy="1070562"/>
          </a:xfrm>
        </xdr:grpSpPr>
        <xdr:pic>
          <xdr:nvPicPr>
            <xdr:cNvPr id="27" name="Imagen 26"/>
            <xdr:cNvPicPr>
              <a:picLocks noChangeAspect="1"/>
            </xdr:cNvPicPr>
          </xdr:nvPicPr>
          <xdr:blipFill>
            <a:blip xmlns:r="http://schemas.openxmlformats.org/officeDocument/2006/relationships" r:embed="rId4"/>
            <a:stretch>
              <a:fillRect/>
            </a:stretch>
          </xdr:blipFill>
          <xdr:spPr>
            <a:xfrm>
              <a:off x="22432849" y="8084483"/>
              <a:ext cx="238251" cy="236600"/>
            </a:xfrm>
            <a:prstGeom prst="rect">
              <a:avLst/>
            </a:prstGeom>
          </xdr:spPr>
        </xdr:pic>
        <xdr:pic>
          <xdr:nvPicPr>
            <xdr:cNvPr id="28" name="Imagen 27"/>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418628" y="8930939"/>
              <a:ext cx="253631" cy="224106"/>
            </a:xfrm>
            <a:prstGeom prst="rect">
              <a:avLst/>
            </a:prstGeom>
          </xdr:spPr>
        </xdr:pic>
        <xdr:pic>
          <xdr:nvPicPr>
            <xdr:cNvPr id="29" name="Imagen 28"/>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434826" y="8355147"/>
              <a:ext cx="241290" cy="225635"/>
            </a:xfrm>
            <a:prstGeom prst="rect">
              <a:avLst/>
            </a:prstGeom>
          </xdr:spPr>
        </xdr:pic>
        <xdr:sp macro="" textlink="">
          <xdr:nvSpPr>
            <xdr:cNvPr id="30" name="Rectángulo redondeado 29"/>
            <xdr:cNvSpPr/>
          </xdr:nvSpPr>
          <xdr:spPr>
            <a:xfrm>
              <a:off x="22701204" y="8661161"/>
              <a:ext cx="1480340" cy="208209"/>
            </a:xfrm>
            <a:prstGeom prst="roundRect">
              <a:avLst/>
            </a:prstGeom>
            <a:solidFill>
              <a:schemeClr val="accent4">
                <a:lumMod val="40000"/>
                <a:lumOff val="6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lang="es-EC" sz="800" baseline="0">
                  <a:latin typeface="Bahnschrift" panose="020B0502040204020203" pitchFamily="34" charset="0"/>
                </a:rPr>
                <a:t>A DESTIEMPO</a:t>
              </a:r>
              <a:endParaRPr lang="es-EC" sz="800">
                <a:latin typeface="Bahnschrift" panose="020B0502040204020203" pitchFamily="34" charset="0"/>
              </a:endParaRPr>
            </a:p>
          </xdr:txBody>
        </xdr:sp>
        <xdr:sp macro="" textlink="">
          <xdr:nvSpPr>
            <xdr:cNvPr id="31" name="Rectángulo redondeado 30"/>
            <xdr:cNvSpPr/>
          </xdr:nvSpPr>
          <xdr:spPr>
            <a:xfrm>
              <a:off x="22705063" y="8359100"/>
              <a:ext cx="1480340" cy="208209"/>
            </a:xfrm>
            <a:prstGeom prst="roundRect">
              <a:avLst/>
            </a:prstGeom>
            <a:solidFill>
              <a:schemeClr val="accent6">
                <a:lumMod val="40000"/>
                <a:lumOff val="6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lang="es-EC" sz="800" baseline="0">
                  <a:latin typeface="Bahnschrift" panose="020B0502040204020203" pitchFamily="34" charset="0"/>
                </a:rPr>
                <a:t>A TIEMPO</a:t>
              </a:r>
              <a:endParaRPr lang="es-EC" sz="800">
                <a:latin typeface="Bahnschrift" panose="020B0502040204020203" pitchFamily="34" charset="0"/>
              </a:endParaRPr>
            </a:p>
          </xdr:txBody>
        </xdr:sp>
        <xdr:sp macro="" textlink="">
          <xdr:nvSpPr>
            <xdr:cNvPr id="32" name="Rectángulo redondeado 31"/>
            <xdr:cNvSpPr/>
          </xdr:nvSpPr>
          <xdr:spPr>
            <a:xfrm>
              <a:off x="22712248" y="8095521"/>
              <a:ext cx="1480340" cy="208209"/>
            </a:xfrm>
            <a:prstGeom prst="roundRect">
              <a:avLst/>
            </a:prstGeom>
            <a:solidFill>
              <a:schemeClr val="accent5">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lang="es-EC" sz="800">
                  <a:latin typeface="Bahnschrift" panose="020B0502040204020203" pitchFamily="34" charset="0"/>
                </a:rPr>
                <a:t>PLANIFICADO</a:t>
              </a:r>
            </a:p>
          </xdr:txBody>
        </xdr:sp>
        <xdr:pic>
          <xdr:nvPicPr>
            <xdr:cNvPr id="33" name="Imagen 32"/>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2414524" y="8652356"/>
              <a:ext cx="252215" cy="221080"/>
            </a:xfrm>
            <a:prstGeom prst="rect">
              <a:avLst/>
            </a:prstGeom>
          </xdr:spPr>
        </xdr:pic>
        <xdr:sp macro="" textlink="">
          <xdr:nvSpPr>
            <xdr:cNvPr id="34" name="Rectángulo redondeado 33"/>
            <xdr:cNvSpPr/>
          </xdr:nvSpPr>
          <xdr:spPr>
            <a:xfrm>
              <a:off x="22698995" y="8935039"/>
              <a:ext cx="1480340" cy="208209"/>
            </a:xfrm>
            <a:prstGeom prst="roundRect">
              <a:avLst/>
            </a:prstGeom>
            <a:solidFill>
              <a:srgbClr val="C0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lang="es-EC" sz="800" baseline="0">
                  <a:solidFill>
                    <a:schemeClr val="bg1"/>
                  </a:solidFill>
                  <a:latin typeface="Bahnschrift" panose="020B0502040204020203" pitchFamily="34" charset="0"/>
                </a:rPr>
                <a:t>FUERA DE TIEMPO</a:t>
              </a:r>
              <a:endParaRPr lang="es-EC" sz="800">
                <a:solidFill>
                  <a:schemeClr val="bg1"/>
                </a:solidFill>
                <a:latin typeface="Bahnschrift" panose="020B0502040204020203" pitchFamily="34" charset="0"/>
              </a:endParaRPr>
            </a:p>
          </xdr:txBody>
        </xdr:sp>
      </xdr:grpSp>
    </xdr:grpSp>
    <xdr:clientData/>
  </xdr:twoCellAnchor>
  <xdr:twoCellAnchor>
    <xdr:from>
      <xdr:col>14</xdr:col>
      <xdr:colOff>662787</xdr:colOff>
      <xdr:row>29</xdr:row>
      <xdr:rowOff>98425</xdr:rowOff>
    </xdr:from>
    <xdr:to>
      <xdr:col>16</xdr:col>
      <xdr:colOff>901700</xdr:colOff>
      <xdr:row>36</xdr:row>
      <xdr:rowOff>6102</xdr:rowOff>
    </xdr:to>
    <xdr:grpSp>
      <xdr:nvGrpSpPr>
        <xdr:cNvPr id="35" name="Grupo 34"/>
        <xdr:cNvGrpSpPr/>
      </xdr:nvGrpSpPr>
      <xdr:grpSpPr>
        <a:xfrm>
          <a:off x="15845637" y="5280025"/>
          <a:ext cx="2131213" cy="1139577"/>
          <a:chOff x="25089852" y="10812709"/>
          <a:chExt cx="1960217" cy="966303"/>
        </a:xfrm>
      </xdr:grpSpPr>
      <xdr:sp macro="" textlink="">
        <xdr:nvSpPr>
          <xdr:cNvPr id="36" name="Rectángulo redondeado 35"/>
          <xdr:cNvSpPr/>
        </xdr:nvSpPr>
        <xdr:spPr>
          <a:xfrm>
            <a:off x="25089852" y="10812709"/>
            <a:ext cx="1960217" cy="966303"/>
          </a:xfrm>
          <a:prstGeom prst="roundRect">
            <a:avLst/>
          </a:prstGeom>
          <a:ln>
            <a:solidFill>
              <a:sysClr val="windowText" lastClr="00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grpSp>
        <xdr:nvGrpSpPr>
          <xdr:cNvPr id="37" name="Grupo 36"/>
          <xdr:cNvGrpSpPr/>
        </xdr:nvGrpSpPr>
        <xdr:grpSpPr>
          <a:xfrm>
            <a:off x="25201218" y="10932239"/>
            <a:ext cx="1745056" cy="786357"/>
            <a:chOff x="22694349" y="11213848"/>
            <a:chExt cx="1745056" cy="786357"/>
          </a:xfrm>
        </xdr:grpSpPr>
        <xdr:pic>
          <xdr:nvPicPr>
            <xdr:cNvPr id="38" name="Imagen 37"/>
            <xdr:cNvPicPr/>
          </xdr:nvPicPr>
          <xdr:blipFill>
            <a:blip xmlns:r="http://schemas.openxmlformats.org/officeDocument/2006/relationships" r:embed="rId1"/>
            <a:stretch>
              <a:fillRect/>
            </a:stretch>
          </xdr:blipFill>
          <xdr:spPr>
            <a:xfrm>
              <a:off x="22703848" y="11236740"/>
              <a:ext cx="195357" cy="178201"/>
            </a:xfrm>
            <a:prstGeom prst="rect">
              <a:avLst/>
            </a:prstGeom>
          </xdr:spPr>
        </xdr:pic>
        <xdr:pic>
          <xdr:nvPicPr>
            <xdr:cNvPr id="39" name="Imagen 38"/>
            <xdr:cNvPicPr/>
          </xdr:nvPicPr>
          <xdr:blipFill>
            <a:blip xmlns:r="http://schemas.openxmlformats.org/officeDocument/2006/relationships" r:embed="rId2"/>
            <a:stretch>
              <a:fillRect/>
            </a:stretch>
          </xdr:blipFill>
          <xdr:spPr>
            <a:xfrm>
              <a:off x="22706381" y="11807284"/>
              <a:ext cx="170185" cy="180414"/>
            </a:xfrm>
            <a:prstGeom prst="rect">
              <a:avLst/>
            </a:prstGeom>
          </xdr:spPr>
        </xdr:pic>
        <xdr:pic>
          <xdr:nvPicPr>
            <xdr:cNvPr id="40" name="Imagen 39"/>
            <xdr:cNvPicPr>
              <a:picLocks noChangeAspect="1"/>
            </xdr:cNvPicPr>
          </xdr:nvPicPr>
          <xdr:blipFill>
            <a:blip xmlns:r="http://schemas.openxmlformats.org/officeDocument/2006/relationships" r:embed="rId3"/>
            <a:stretch>
              <a:fillRect/>
            </a:stretch>
          </xdr:blipFill>
          <xdr:spPr>
            <a:xfrm>
              <a:off x="22694349" y="11514290"/>
              <a:ext cx="186568" cy="169710"/>
            </a:xfrm>
            <a:prstGeom prst="rect">
              <a:avLst/>
            </a:prstGeom>
          </xdr:spPr>
        </xdr:pic>
        <xdr:grpSp>
          <xdr:nvGrpSpPr>
            <xdr:cNvPr id="41" name="Grupo 40"/>
            <xdr:cNvGrpSpPr/>
          </xdr:nvGrpSpPr>
          <xdr:grpSpPr>
            <a:xfrm>
              <a:off x="22938640" y="11213848"/>
              <a:ext cx="1500765" cy="786357"/>
              <a:chOff x="8069486" y="17938750"/>
              <a:chExt cx="1499964" cy="791423"/>
            </a:xfrm>
          </xdr:grpSpPr>
          <xdr:sp macro="" textlink="">
            <xdr:nvSpPr>
              <xdr:cNvPr id="42" name="Rectángulo redondeado 41"/>
              <xdr:cNvSpPr/>
            </xdr:nvSpPr>
            <xdr:spPr>
              <a:xfrm>
                <a:off x="8069486" y="18520623"/>
                <a:ext cx="1479550" cy="209550"/>
              </a:xfrm>
              <a:prstGeom prst="roundRect">
                <a:avLst/>
              </a:prstGeom>
              <a:solidFill>
                <a:srgbClr val="C000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solidFill>
                      <a:schemeClr val="bg1"/>
                    </a:solidFill>
                    <a:latin typeface="Bahnschrift" panose="020B0502040204020203" pitchFamily="34" charset="0"/>
                  </a:rPr>
                  <a:t>EN</a:t>
                </a:r>
                <a:r>
                  <a:rPr lang="es-EC" sz="800" baseline="0">
                    <a:solidFill>
                      <a:schemeClr val="bg1"/>
                    </a:solidFill>
                    <a:latin typeface="Bahnschrift" panose="020B0502040204020203" pitchFamily="34" charset="0"/>
                  </a:rPr>
                  <a:t> RIESGO A DESTIEMPO  </a:t>
                </a:r>
                <a:endParaRPr lang="es-EC" sz="800">
                  <a:solidFill>
                    <a:schemeClr val="bg1"/>
                  </a:solidFill>
                  <a:latin typeface="Bahnschrift" panose="020B0502040204020203" pitchFamily="34" charset="0"/>
                </a:endParaRPr>
              </a:p>
            </xdr:txBody>
          </xdr:sp>
          <xdr:sp macro="" textlink="">
            <xdr:nvSpPr>
              <xdr:cNvPr id="43" name="Rectángulo redondeado 42"/>
              <xdr:cNvSpPr/>
            </xdr:nvSpPr>
            <xdr:spPr>
              <a:xfrm>
                <a:off x="8089900" y="17938750"/>
                <a:ext cx="1479550" cy="209550"/>
              </a:xfrm>
              <a:prstGeom prst="roundRect">
                <a:avLst/>
              </a:prstGeom>
              <a:solidFill>
                <a:schemeClr val="accent6">
                  <a:lumMod val="40000"/>
                  <a:lumOff val="6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latin typeface="Bahnschrift" panose="020B0502040204020203" pitchFamily="34" charset="0"/>
                  </a:rPr>
                  <a:t>FINALIZADO</a:t>
                </a:r>
              </a:p>
            </xdr:txBody>
          </xdr:sp>
          <xdr:sp macro="" textlink="">
            <xdr:nvSpPr>
              <xdr:cNvPr id="44" name="Rectángulo redondeado 43"/>
              <xdr:cNvSpPr/>
            </xdr:nvSpPr>
            <xdr:spPr>
              <a:xfrm>
                <a:off x="8069487" y="18218090"/>
                <a:ext cx="1479550" cy="209550"/>
              </a:xfrm>
              <a:prstGeom prst="round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EC" sz="800">
                    <a:latin typeface="Bahnschrift" panose="020B0502040204020203" pitchFamily="34" charset="0"/>
                  </a:rPr>
                  <a:t>ALERTA A DESTIEMPO</a:t>
                </a:r>
              </a:p>
            </xdr:txBody>
          </xdr:sp>
        </xdr:grpSp>
      </xdr:grpSp>
    </xdr:grpSp>
    <xdr:clientData/>
  </xdr:twoCellAnchor>
  <xdr:twoCellAnchor>
    <xdr:from>
      <xdr:col>0</xdr:col>
      <xdr:colOff>193675</xdr:colOff>
      <xdr:row>107</xdr:row>
      <xdr:rowOff>114298</xdr:rowOff>
    </xdr:from>
    <xdr:to>
      <xdr:col>9</xdr:col>
      <xdr:colOff>1071562</xdr:colOff>
      <xdr:row>130</xdr:row>
      <xdr:rowOff>71437</xdr:rowOff>
    </xdr:to>
    <xdr:grpSp>
      <xdr:nvGrpSpPr>
        <xdr:cNvPr id="2" name="Grupo 1"/>
        <xdr:cNvGrpSpPr/>
      </xdr:nvGrpSpPr>
      <xdr:grpSpPr>
        <a:xfrm>
          <a:off x="193675" y="18719798"/>
          <a:ext cx="9539287" cy="4192589"/>
          <a:chOff x="238125" y="13341349"/>
          <a:chExt cx="9185275" cy="3244850"/>
        </a:xfrm>
      </xdr:grpSpPr>
      <xdr:graphicFrame macro="">
        <xdr:nvGraphicFramePr>
          <xdr:cNvPr id="75" name="Gráfico 74"/>
          <xdr:cNvGraphicFramePr/>
        </xdr:nvGraphicFramePr>
        <xdr:xfrm>
          <a:off x="238125" y="13341349"/>
          <a:ext cx="9185275" cy="3244850"/>
        </xdr:xfrm>
        <a:graphic>
          <a:graphicData uri="http://schemas.openxmlformats.org/drawingml/2006/chart">
            <c:chart xmlns:c="http://schemas.openxmlformats.org/drawingml/2006/chart" xmlns:r="http://schemas.openxmlformats.org/officeDocument/2006/relationships" r:id="rId8"/>
          </a:graphicData>
        </a:graphic>
      </xdr:graphicFrame>
      <xdr:sp macro="" textlink="">
        <xdr:nvSpPr>
          <xdr:cNvPr id="76" name="CuadroTexto 10"/>
          <xdr:cNvSpPr txBox="1"/>
        </xdr:nvSpPr>
        <xdr:spPr>
          <a:xfrm>
            <a:off x="8044787" y="14350100"/>
            <a:ext cx="1117362" cy="224888"/>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EC" sz="700" b="0">
                <a:latin typeface="Bahnschrift" panose="020B0502040204020203" pitchFamily="34" charset="0"/>
                <a:cs typeface="Arial" panose="020B0604020202020204" pitchFamily="34" charset="0"/>
              </a:rPr>
              <a:t>FECHA</a:t>
            </a:r>
            <a:r>
              <a:rPr lang="es-EC" sz="700" b="0" baseline="0">
                <a:latin typeface="Bahnschrift" panose="020B0502040204020203" pitchFamily="34" charset="0"/>
                <a:cs typeface="Arial" panose="020B0604020202020204" pitchFamily="34" charset="0"/>
              </a:rPr>
              <a:t> DE CORTE 31/MAYO/2025</a:t>
            </a:r>
            <a:endParaRPr lang="es-EC" sz="700" b="0">
              <a:latin typeface="Bahnschrift" panose="020B0502040204020203" pitchFamily="34" charset="0"/>
              <a:cs typeface="Arial" panose="020B0604020202020204" pitchFamily="34" charset="0"/>
            </a:endParaRPr>
          </a:p>
        </xdr:txBody>
      </xdr:sp>
      <xdr:pic>
        <xdr:nvPicPr>
          <xdr:cNvPr id="77" name="Imagen 76">
            <a:extLst>
              <a:ext uri="{FF2B5EF4-FFF2-40B4-BE49-F238E27FC236}">
                <a16:creationId xmlns:a16="http://schemas.microsoft.com/office/drawing/2014/main" id="{7BBCD3DA-1AA2-4F73-6429-25B87522C99D}"/>
              </a:ext>
            </a:extLst>
          </xdr:cNvPr>
          <xdr:cNvPicPr>
            <a:picLocks noChangeAspect="1"/>
          </xdr:cNvPicPr>
        </xdr:nvPicPr>
        <xdr:blipFill>
          <a:blip xmlns:r="http://schemas.openxmlformats.org/officeDocument/2006/relationships" r:embed="rId9"/>
          <a:stretch>
            <a:fillRect/>
          </a:stretch>
        </xdr:blipFill>
        <xdr:spPr>
          <a:xfrm>
            <a:off x="9100243" y="14300458"/>
            <a:ext cx="313368" cy="292161"/>
          </a:xfrm>
          <a:prstGeom prst="rect">
            <a:avLst/>
          </a:prstGeom>
        </xdr:spPr>
      </xdr:pic>
    </xdr:grpSp>
    <xdr:clientData/>
  </xdr:twoCellAnchor>
  <xdr:twoCellAnchor>
    <xdr:from>
      <xdr:col>8</xdr:col>
      <xdr:colOff>381000</xdr:colOff>
      <xdr:row>42</xdr:row>
      <xdr:rowOff>88900</xdr:rowOff>
    </xdr:from>
    <xdr:to>
      <xdr:col>9</xdr:col>
      <xdr:colOff>774700</xdr:colOff>
      <xdr:row>44</xdr:row>
      <xdr:rowOff>44450</xdr:rowOff>
    </xdr:to>
    <xdr:sp macro="" textlink="">
      <xdr:nvSpPr>
        <xdr:cNvPr id="6" name="Abrir corchete 5"/>
        <xdr:cNvSpPr/>
      </xdr:nvSpPr>
      <xdr:spPr>
        <a:xfrm rot="16200000">
          <a:off x="10182225" y="4448175"/>
          <a:ext cx="209550" cy="2159000"/>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10</xdr:col>
      <xdr:colOff>171450</xdr:colOff>
      <xdr:row>42</xdr:row>
      <xdr:rowOff>63500</xdr:rowOff>
    </xdr:from>
    <xdr:to>
      <xdr:col>11</xdr:col>
      <xdr:colOff>654050</xdr:colOff>
      <xdr:row>44</xdr:row>
      <xdr:rowOff>25400</xdr:rowOff>
    </xdr:to>
    <xdr:sp macro="" textlink="">
      <xdr:nvSpPr>
        <xdr:cNvPr id="109" name="Abrir corchete 108"/>
        <xdr:cNvSpPr/>
      </xdr:nvSpPr>
      <xdr:spPr>
        <a:xfrm rot="16200000">
          <a:off x="13154025" y="4384675"/>
          <a:ext cx="215900" cy="2241550"/>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9</xdr:col>
      <xdr:colOff>831850</xdr:colOff>
      <xdr:row>42</xdr:row>
      <xdr:rowOff>88900</xdr:rowOff>
    </xdr:from>
    <xdr:to>
      <xdr:col>10</xdr:col>
      <xdr:colOff>127000</xdr:colOff>
      <xdr:row>44</xdr:row>
      <xdr:rowOff>44450</xdr:rowOff>
    </xdr:to>
    <xdr:sp macro="" textlink="">
      <xdr:nvSpPr>
        <xdr:cNvPr id="110" name="Abrir corchete 109"/>
        <xdr:cNvSpPr/>
      </xdr:nvSpPr>
      <xdr:spPr>
        <a:xfrm rot="16200000">
          <a:off x="11655425" y="5191125"/>
          <a:ext cx="209550" cy="673100"/>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8</xdr:col>
      <xdr:colOff>705242</xdr:colOff>
      <xdr:row>23</xdr:row>
      <xdr:rowOff>19050</xdr:rowOff>
    </xdr:from>
    <xdr:to>
      <xdr:col>13</xdr:col>
      <xdr:colOff>228600</xdr:colOff>
      <xdr:row>39</xdr:row>
      <xdr:rowOff>33643</xdr:rowOff>
    </xdr:to>
    <xdr:grpSp>
      <xdr:nvGrpSpPr>
        <xdr:cNvPr id="7" name="Grupo 6"/>
        <xdr:cNvGrpSpPr/>
      </xdr:nvGrpSpPr>
      <xdr:grpSpPr>
        <a:xfrm>
          <a:off x="8299842" y="4089400"/>
          <a:ext cx="6101958" cy="2738743"/>
          <a:chOff x="8543924" y="3238500"/>
          <a:chExt cx="9173149" cy="2572006"/>
        </a:xfrm>
      </xdr:grpSpPr>
      <xdr:graphicFrame macro="">
        <xdr:nvGraphicFramePr>
          <xdr:cNvPr id="54" name="Gráfico 53"/>
          <xdr:cNvGraphicFramePr/>
        </xdr:nvGraphicFramePr>
        <xdr:xfrm>
          <a:off x="8543924" y="3238500"/>
          <a:ext cx="9173149" cy="2572006"/>
        </xdr:xfrm>
        <a:graphic>
          <a:graphicData uri="http://schemas.openxmlformats.org/drawingml/2006/chart">
            <c:chart xmlns:c="http://schemas.openxmlformats.org/drawingml/2006/chart" xmlns:r="http://schemas.openxmlformats.org/officeDocument/2006/relationships" r:id="rId10"/>
          </a:graphicData>
        </a:graphic>
      </xdr:graphicFrame>
      <xdr:pic>
        <xdr:nvPicPr>
          <xdr:cNvPr id="45" name="Imagen 44"/>
          <xdr:cNvPicPr>
            <a:picLocks noChangeAspect="1"/>
          </xdr:cNvPicPr>
        </xdr:nvPicPr>
        <xdr:blipFill>
          <a:blip xmlns:r="http://schemas.openxmlformats.org/officeDocument/2006/relationships" r:embed="rId11"/>
          <a:stretch>
            <a:fillRect/>
          </a:stretch>
        </xdr:blipFill>
        <xdr:spPr>
          <a:xfrm>
            <a:off x="16204582" y="3610733"/>
            <a:ext cx="1438710" cy="672836"/>
          </a:xfrm>
          <a:prstGeom prst="rect">
            <a:avLst/>
          </a:prstGeom>
        </xdr:spPr>
      </xdr:pic>
      <xdr:sp macro="" textlink="">
        <xdr:nvSpPr>
          <xdr:cNvPr id="56" name="CuadroTexto 10"/>
          <xdr:cNvSpPr txBox="1"/>
        </xdr:nvSpPr>
        <xdr:spPr>
          <a:xfrm>
            <a:off x="15924497" y="4362289"/>
            <a:ext cx="1375303" cy="222250"/>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EC" sz="600" b="0">
                <a:solidFill>
                  <a:sysClr val="windowText" lastClr="000000"/>
                </a:solidFill>
                <a:latin typeface="Bahnschrift" panose="020B0502040204020203" pitchFamily="34" charset="0"/>
                <a:cs typeface="Arial" panose="020B0604020202020204" pitchFamily="34" charset="0"/>
              </a:rPr>
              <a:t>FECHA</a:t>
            </a:r>
            <a:r>
              <a:rPr lang="es-EC" sz="600" b="0" baseline="0">
                <a:solidFill>
                  <a:sysClr val="windowText" lastClr="000000"/>
                </a:solidFill>
                <a:latin typeface="Bahnschrift" panose="020B0502040204020203" pitchFamily="34" charset="0"/>
                <a:cs typeface="Arial" panose="020B0604020202020204" pitchFamily="34" charset="0"/>
              </a:rPr>
              <a:t> DE CORTE 31/MAYO/2025</a:t>
            </a:r>
            <a:endParaRPr lang="es-EC" sz="600" b="0">
              <a:solidFill>
                <a:sysClr val="windowText" lastClr="000000"/>
              </a:solidFill>
              <a:latin typeface="Bahnschrift" panose="020B0502040204020203" pitchFamily="34" charset="0"/>
              <a:cs typeface="Arial" panose="020B0604020202020204" pitchFamily="34" charset="0"/>
            </a:endParaRPr>
          </a:p>
        </xdr:txBody>
      </xdr:sp>
      <xdr:pic>
        <xdr:nvPicPr>
          <xdr:cNvPr id="57" name="Imagen 56">
            <a:extLst>
              <a:ext uri="{FF2B5EF4-FFF2-40B4-BE49-F238E27FC236}">
                <a16:creationId xmlns:a16="http://schemas.microsoft.com/office/drawing/2014/main" id="{7BBCD3DA-1AA2-4F73-6429-25B87522C99D}"/>
              </a:ext>
            </a:extLst>
          </xdr:cNvPr>
          <xdr:cNvPicPr>
            <a:picLocks noChangeAspect="1"/>
          </xdr:cNvPicPr>
        </xdr:nvPicPr>
        <xdr:blipFill>
          <a:blip xmlns:r="http://schemas.openxmlformats.org/officeDocument/2006/relationships" r:embed="rId9"/>
          <a:stretch>
            <a:fillRect/>
          </a:stretch>
        </xdr:blipFill>
        <xdr:spPr>
          <a:xfrm>
            <a:off x="17360150" y="4371604"/>
            <a:ext cx="234695" cy="204303"/>
          </a:xfrm>
          <a:prstGeom prst="rect">
            <a:avLst/>
          </a:prstGeom>
        </xdr:spPr>
      </xdr:pic>
    </xdr:grpSp>
    <xdr:clientData/>
  </xdr:twoCellAnchor>
  <xdr:twoCellAnchor>
    <xdr:from>
      <xdr:col>3</xdr:col>
      <xdr:colOff>184158</xdr:colOff>
      <xdr:row>131</xdr:row>
      <xdr:rowOff>76200</xdr:rowOff>
    </xdr:from>
    <xdr:to>
      <xdr:col>3</xdr:col>
      <xdr:colOff>476250</xdr:colOff>
      <xdr:row>133</xdr:row>
      <xdr:rowOff>114300</xdr:rowOff>
    </xdr:to>
    <xdr:sp macro="" textlink="">
      <xdr:nvSpPr>
        <xdr:cNvPr id="9" name="Abrir corchete 8"/>
        <xdr:cNvSpPr/>
      </xdr:nvSpPr>
      <xdr:spPr>
        <a:xfrm rot="16200000">
          <a:off x="2359029" y="19685004"/>
          <a:ext cx="323850" cy="292092"/>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3</xdr:col>
      <xdr:colOff>498474</xdr:colOff>
      <xdr:row>131</xdr:row>
      <xdr:rowOff>73025</xdr:rowOff>
    </xdr:from>
    <xdr:to>
      <xdr:col>5</xdr:col>
      <xdr:colOff>142874</xdr:colOff>
      <xdr:row>133</xdr:row>
      <xdr:rowOff>111125</xdr:rowOff>
    </xdr:to>
    <xdr:sp macro="" textlink="">
      <xdr:nvSpPr>
        <xdr:cNvPr id="112" name="Abrir corchete 111"/>
        <xdr:cNvSpPr/>
      </xdr:nvSpPr>
      <xdr:spPr>
        <a:xfrm rot="16200000">
          <a:off x="3211512" y="19143662"/>
          <a:ext cx="323850" cy="1368425"/>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5</xdr:col>
      <xdr:colOff>463549</xdr:colOff>
      <xdr:row>131</xdr:row>
      <xdr:rowOff>85725</xdr:rowOff>
    </xdr:from>
    <xdr:to>
      <xdr:col>7</xdr:col>
      <xdr:colOff>304799</xdr:colOff>
      <xdr:row>133</xdr:row>
      <xdr:rowOff>123825</xdr:rowOff>
    </xdr:to>
    <xdr:sp macro="" textlink="">
      <xdr:nvSpPr>
        <xdr:cNvPr id="113" name="Abrir corchete 112"/>
        <xdr:cNvSpPr/>
      </xdr:nvSpPr>
      <xdr:spPr>
        <a:xfrm rot="16200000">
          <a:off x="5275262" y="18781712"/>
          <a:ext cx="323850" cy="2117725"/>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7</xdr:col>
      <xdr:colOff>346077</xdr:colOff>
      <xdr:row>131</xdr:row>
      <xdr:rowOff>82550</xdr:rowOff>
    </xdr:from>
    <xdr:to>
      <xdr:col>8</xdr:col>
      <xdr:colOff>914399</xdr:colOff>
      <xdr:row>133</xdr:row>
      <xdr:rowOff>120650</xdr:rowOff>
    </xdr:to>
    <xdr:sp macro="" textlink="">
      <xdr:nvSpPr>
        <xdr:cNvPr id="114" name="Abrir corchete 113"/>
        <xdr:cNvSpPr/>
      </xdr:nvSpPr>
      <xdr:spPr>
        <a:xfrm rot="16200000">
          <a:off x="7188201" y="19024601"/>
          <a:ext cx="323850" cy="1625597"/>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1</xdr:col>
      <xdr:colOff>111131</xdr:colOff>
      <xdr:row>131</xdr:row>
      <xdr:rowOff>44450</xdr:rowOff>
    </xdr:from>
    <xdr:to>
      <xdr:col>3</xdr:col>
      <xdr:colOff>133353</xdr:colOff>
      <xdr:row>133</xdr:row>
      <xdr:rowOff>82550</xdr:rowOff>
    </xdr:to>
    <xdr:sp macro="" textlink="">
      <xdr:nvSpPr>
        <xdr:cNvPr id="115" name="Abrir corchete 114"/>
        <xdr:cNvSpPr/>
      </xdr:nvSpPr>
      <xdr:spPr>
        <a:xfrm rot="16200000">
          <a:off x="1360492" y="18997614"/>
          <a:ext cx="323850" cy="1603372"/>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5</xdr:col>
      <xdr:colOff>177805</xdr:colOff>
      <xdr:row>131</xdr:row>
      <xdr:rowOff>76200</xdr:rowOff>
    </xdr:from>
    <xdr:to>
      <xdr:col>5</xdr:col>
      <xdr:colOff>447678</xdr:colOff>
      <xdr:row>133</xdr:row>
      <xdr:rowOff>114300</xdr:rowOff>
    </xdr:to>
    <xdr:sp macro="" textlink="">
      <xdr:nvSpPr>
        <xdr:cNvPr id="116" name="Abrir corchete 115"/>
        <xdr:cNvSpPr/>
      </xdr:nvSpPr>
      <xdr:spPr>
        <a:xfrm rot="16200000">
          <a:off x="4065592" y="19696113"/>
          <a:ext cx="323850" cy="269873"/>
        </a:xfrm>
        <a:prstGeom prst="leftBracket">
          <a:avLst/>
        </a:prstGeom>
      </xdr:spPr>
      <xdr:style>
        <a:lnRef idx="2">
          <a:schemeClr val="dk1"/>
        </a:lnRef>
        <a:fillRef idx="0">
          <a:schemeClr val="dk1"/>
        </a:fillRef>
        <a:effectRef idx="1">
          <a:schemeClr val="dk1"/>
        </a:effectRef>
        <a:fontRef idx="minor">
          <a:schemeClr val="tx1"/>
        </a:fontRef>
      </xdr:style>
      <xdr:txBody>
        <a:bodyPr vertOverflow="clip" horzOverflow="clip" rtlCol="0" anchor="t"/>
        <a:lstStyle/>
        <a:p>
          <a:pPr algn="l"/>
          <a:endParaRPr lang="es-ES" sz="1100"/>
        </a:p>
      </xdr:txBody>
    </xdr:sp>
    <xdr:clientData/>
  </xdr:twoCellAnchor>
  <xdr:twoCellAnchor>
    <xdr:from>
      <xdr:col>10</xdr:col>
      <xdr:colOff>739727</xdr:colOff>
      <xdr:row>46</xdr:row>
      <xdr:rowOff>60233</xdr:rowOff>
    </xdr:from>
    <xdr:to>
      <xdr:col>10</xdr:col>
      <xdr:colOff>937980</xdr:colOff>
      <xdr:row>47</xdr:row>
      <xdr:rowOff>118918</xdr:rowOff>
    </xdr:to>
    <xdr:pic>
      <xdr:nvPicPr>
        <xdr:cNvPr id="118" name="Imagen 117"/>
        <xdr:cNvPicPr>
          <a:picLocks noChangeAspect="1"/>
        </xdr:cNvPicPr>
      </xdr:nvPicPr>
      <xdr:blipFill>
        <a:blip xmlns:r="http://schemas.openxmlformats.org/officeDocument/2006/relationships" r:embed="rId4"/>
        <a:stretch>
          <a:fillRect/>
        </a:stretch>
      </xdr:blipFill>
      <xdr:spPr>
        <a:xfrm>
          <a:off x="10321877" y="6651533"/>
          <a:ext cx="198253" cy="201560"/>
        </a:xfrm>
        <a:prstGeom prst="rect">
          <a:avLst/>
        </a:prstGeom>
      </xdr:spPr>
    </xdr:pic>
    <xdr:clientData/>
  </xdr:twoCellAnchor>
  <xdr:twoCellAnchor>
    <xdr:from>
      <xdr:col>1</xdr:col>
      <xdr:colOff>410369</xdr:colOff>
      <xdr:row>122</xdr:row>
      <xdr:rowOff>159544</xdr:rowOff>
    </xdr:from>
    <xdr:to>
      <xdr:col>1</xdr:col>
      <xdr:colOff>557980</xdr:colOff>
      <xdr:row>123</xdr:row>
      <xdr:rowOff>171034</xdr:rowOff>
    </xdr:to>
    <xdr:pic>
      <xdr:nvPicPr>
        <xdr:cNvPr id="184" name="Imagen 183"/>
        <xdr:cNvPicPr>
          <a:picLocks noChangeAspect="1"/>
        </xdr:cNvPicPr>
      </xdr:nvPicPr>
      <xdr:blipFill>
        <a:blip xmlns:r="http://schemas.openxmlformats.org/officeDocument/2006/relationships" r:embed="rId1"/>
        <a:stretch>
          <a:fillRect/>
        </a:stretch>
      </xdr:blipFill>
      <xdr:spPr>
        <a:xfrm>
          <a:off x="1019969" y="22476619"/>
          <a:ext cx="147611" cy="201990"/>
        </a:xfrm>
        <a:prstGeom prst="rect">
          <a:avLst/>
        </a:prstGeom>
      </xdr:spPr>
    </xdr:pic>
    <xdr:clientData/>
  </xdr:twoCellAnchor>
  <xdr:twoCellAnchor>
    <xdr:from>
      <xdr:col>4</xdr:col>
      <xdr:colOff>38894</xdr:colOff>
      <xdr:row>122</xdr:row>
      <xdr:rowOff>161922</xdr:rowOff>
    </xdr:from>
    <xdr:to>
      <xdr:col>4</xdr:col>
      <xdr:colOff>200168</xdr:colOff>
      <xdr:row>123</xdr:row>
      <xdr:rowOff>173412</xdr:rowOff>
    </xdr:to>
    <xdr:pic>
      <xdr:nvPicPr>
        <xdr:cNvPr id="194" name="Imagen 193"/>
        <xdr:cNvPicPr>
          <a:picLocks noChangeAspect="1"/>
        </xdr:cNvPicPr>
      </xdr:nvPicPr>
      <xdr:blipFill>
        <a:blip xmlns:r="http://schemas.openxmlformats.org/officeDocument/2006/relationships" r:embed="rId1"/>
        <a:stretch>
          <a:fillRect/>
        </a:stretch>
      </xdr:blipFill>
      <xdr:spPr>
        <a:xfrm>
          <a:off x="2991644" y="22478997"/>
          <a:ext cx="161274" cy="201990"/>
        </a:xfrm>
        <a:prstGeom prst="rect">
          <a:avLst/>
        </a:prstGeom>
      </xdr:spPr>
    </xdr:pic>
    <xdr:clientData/>
  </xdr:twoCellAnchor>
  <xdr:twoCellAnchor>
    <xdr:from>
      <xdr:col>8</xdr:col>
      <xdr:colOff>1033464</xdr:colOff>
      <xdr:row>122</xdr:row>
      <xdr:rowOff>152398</xdr:rowOff>
    </xdr:from>
    <xdr:to>
      <xdr:col>8</xdr:col>
      <xdr:colOff>1200150</xdr:colOff>
      <xdr:row>123</xdr:row>
      <xdr:rowOff>185475</xdr:rowOff>
    </xdr:to>
    <xdr:pic>
      <xdr:nvPicPr>
        <xdr:cNvPr id="135" name="Imagen 134"/>
        <xdr:cNvPicPr/>
      </xdr:nvPicPr>
      <xdr:blipFill>
        <a:blip xmlns:r="http://schemas.openxmlformats.org/officeDocument/2006/relationships" r:embed="rId2"/>
        <a:stretch>
          <a:fillRect/>
        </a:stretch>
      </xdr:blipFill>
      <xdr:spPr>
        <a:xfrm>
          <a:off x="8272464" y="19178586"/>
          <a:ext cx="166686" cy="223577"/>
        </a:xfrm>
        <a:prstGeom prst="rect">
          <a:avLst/>
        </a:prstGeom>
      </xdr:spPr>
    </xdr:pic>
    <xdr:clientData/>
  </xdr:twoCellAnchor>
  <xdr:twoCellAnchor>
    <xdr:from>
      <xdr:col>11</xdr:col>
      <xdr:colOff>84619</xdr:colOff>
      <xdr:row>46</xdr:row>
      <xdr:rowOff>60233</xdr:rowOff>
    </xdr:from>
    <xdr:to>
      <xdr:col>11</xdr:col>
      <xdr:colOff>282872</xdr:colOff>
      <xdr:row>47</xdr:row>
      <xdr:rowOff>118918</xdr:rowOff>
    </xdr:to>
    <xdr:pic>
      <xdr:nvPicPr>
        <xdr:cNvPr id="117" name="Imagen 116"/>
        <xdr:cNvPicPr>
          <a:picLocks noChangeAspect="1"/>
        </xdr:cNvPicPr>
      </xdr:nvPicPr>
      <xdr:blipFill>
        <a:blip xmlns:r="http://schemas.openxmlformats.org/officeDocument/2006/relationships" r:embed="rId4"/>
        <a:stretch>
          <a:fillRect/>
        </a:stretch>
      </xdr:blipFill>
      <xdr:spPr>
        <a:xfrm>
          <a:off x="11343169" y="6651533"/>
          <a:ext cx="198253" cy="201560"/>
        </a:xfrm>
        <a:prstGeom prst="rect">
          <a:avLst/>
        </a:prstGeom>
      </xdr:spPr>
    </xdr:pic>
    <xdr:clientData/>
  </xdr:twoCellAnchor>
  <xdr:twoCellAnchor editAs="oneCell">
    <xdr:from>
      <xdr:col>10</xdr:col>
      <xdr:colOff>457200</xdr:colOff>
      <xdr:row>39</xdr:row>
      <xdr:rowOff>133350</xdr:rowOff>
    </xdr:from>
    <xdr:to>
      <xdr:col>10</xdr:col>
      <xdr:colOff>620596</xdr:colOff>
      <xdr:row>41</xdr:row>
      <xdr:rowOff>37268</xdr:rowOff>
    </xdr:to>
    <xdr:pic>
      <xdr:nvPicPr>
        <xdr:cNvPr id="102" name="Imagen 101"/>
        <xdr:cNvPicPr/>
      </xdr:nvPicPr>
      <xdr:blipFill>
        <a:blip xmlns:r="http://schemas.openxmlformats.org/officeDocument/2006/relationships" r:embed="rId1"/>
        <a:stretch>
          <a:fillRect/>
        </a:stretch>
      </xdr:blipFill>
      <xdr:spPr>
        <a:xfrm>
          <a:off x="10039350" y="7296150"/>
          <a:ext cx="163396" cy="189668"/>
        </a:xfrm>
        <a:prstGeom prst="rect">
          <a:avLst/>
        </a:prstGeom>
      </xdr:spPr>
    </xdr:pic>
    <xdr:clientData/>
  </xdr:twoCellAnchor>
  <xdr:twoCellAnchor>
    <xdr:from>
      <xdr:col>10</xdr:col>
      <xdr:colOff>1381125</xdr:colOff>
      <xdr:row>40</xdr:row>
      <xdr:rowOff>28575</xdr:rowOff>
    </xdr:from>
    <xdr:to>
      <xdr:col>10</xdr:col>
      <xdr:colOff>1563771</xdr:colOff>
      <xdr:row>41</xdr:row>
      <xdr:rowOff>22616</xdr:rowOff>
    </xdr:to>
    <xdr:pic>
      <xdr:nvPicPr>
        <xdr:cNvPr id="103" name="Imagen 102"/>
        <xdr:cNvPicPr>
          <a:picLocks noChangeAspect="1"/>
        </xdr:cNvPicPr>
      </xdr:nvPicPr>
      <xdr:blipFill>
        <a:blip xmlns:r="http://schemas.openxmlformats.org/officeDocument/2006/relationships" r:embed="rId3"/>
        <a:stretch>
          <a:fillRect/>
        </a:stretch>
      </xdr:blipFill>
      <xdr:spPr>
        <a:xfrm>
          <a:off x="10963275" y="7334250"/>
          <a:ext cx="182646" cy="136916"/>
        </a:xfrm>
        <a:prstGeom prst="rect">
          <a:avLst/>
        </a:prstGeom>
      </xdr:spPr>
    </xdr:pic>
    <xdr:clientData/>
  </xdr:twoCellAnchor>
  <xdr:twoCellAnchor>
    <xdr:from>
      <xdr:col>7</xdr:col>
      <xdr:colOff>161925</xdr:colOff>
      <xdr:row>48</xdr:row>
      <xdr:rowOff>85725</xdr:rowOff>
    </xdr:from>
    <xdr:to>
      <xdr:col>7</xdr:col>
      <xdr:colOff>838200</xdr:colOff>
      <xdr:row>49</xdr:row>
      <xdr:rowOff>66675</xdr:rowOff>
    </xdr:to>
    <xdr:sp macro="" textlink="">
      <xdr:nvSpPr>
        <xdr:cNvPr id="4" name="Flecha derecha 3"/>
        <xdr:cNvSpPr/>
      </xdr:nvSpPr>
      <xdr:spPr>
        <a:xfrm>
          <a:off x="6353175" y="8534400"/>
          <a:ext cx="676275" cy="276225"/>
        </a:xfrm>
        <a:prstGeom prst="righ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7</xdr:col>
      <xdr:colOff>753269</xdr:colOff>
      <xdr:row>122</xdr:row>
      <xdr:rowOff>178594</xdr:rowOff>
    </xdr:from>
    <xdr:to>
      <xdr:col>7</xdr:col>
      <xdr:colOff>900880</xdr:colOff>
      <xdr:row>123</xdr:row>
      <xdr:rowOff>190084</xdr:rowOff>
    </xdr:to>
    <xdr:pic>
      <xdr:nvPicPr>
        <xdr:cNvPr id="108" name="Imagen 107"/>
        <xdr:cNvPicPr>
          <a:picLocks noChangeAspect="1"/>
        </xdr:cNvPicPr>
      </xdr:nvPicPr>
      <xdr:blipFill>
        <a:blip xmlns:r="http://schemas.openxmlformats.org/officeDocument/2006/relationships" r:embed="rId1"/>
        <a:stretch>
          <a:fillRect/>
        </a:stretch>
      </xdr:blipFill>
      <xdr:spPr>
        <a:xfrm>
          <a:off x="6944519" y="22495669"/>
          <a:ext cx="147611" cy="201990"/>
        </a:xfrm>
        <a:prstGeom prst="rect">
          <a:avLst/>
        </a:prstGeom>
      </xdr:spPr>
    </xdr:pic>
    <xdr:clientData/>
  </xdr:twoCellAnchor>
  <xdr:twoCellAnchor>
    <xdr:from>
      <xdr:col>8</xdr:col>
      <xdr:colOff>362744</xdr:colOff>
      <xdr:row>122</xdr:row>
      <xdr:rowOff>178594</xdr:rowOff>
    </xdr:from>
    <xdr:to>
      <xdr:col>8</xdr:col>
      <xdr:colOff>510355</xdr:colOff>
      <xdr:row>123</xdr:row>
      <xdr:rowOff>190084</xdr:rowOff>
    </xdr:to>
    <xdr:pic>
      <xdr:nvPicPr>
        <xdr:cNvPr id="122" name="Imagen 121"/>
        <xdr:cNvPicPr>
          <a:picLocks noChangeAspect="1"/>
        </xdr:cNvPicPr>
      </xdr:nvPicPr>
      <xdr:blipFill>
        <a:blip xmlns:r="http://schemas.openxmlformats.org/officeDocument/2006/relationships" r:embed="rId1"/>
        <a:stretch>
          <a:fillRect/>
        </a:stretch>
      </xdr:blipFill>
      <xdr:spPr>
        <a:xfrm>
          <a:off x="7611269" y="22495669"/>
          <a:ext cx="147611" cy="201990"/>
        </a:xfrm>
        <a:prstGeom prst="rect">
          <a:avLst/>
        </a:prstGeom>
      </xdr:spPr>
    </xdr:pic>
    <xdr:clientData/>
  </xdr:twoCellAnchor>
  <xdr:twoCellAnchor>
    <xdr:from>
      <xdr:col>5</xdr:col>
      <xdr:colOff>1041399</xdr:colOff>
      <xdr:row>122</xdr:row>
      <xdr:rowOff>161923</xdr:rowOff>
    </xdr:from>
    <xdr:to>
      <xdr:col>6</xdr:col>
      <xdr:colOff>139812</xdr:colOff>
      <xdr:row>123</xdr:row>
      <xdr:rowOff>114300</xdr:rowOff>
    </xdr:to>
    <xdr:pic>
      <xdr:nvPicPr>
        <xdr:cNvPr id="124" name="Imagen 123"/>
        <xdr:cNvPicPr>
          <a:picLocks noChangeAspect="1"/>
        </xdr:cNvPicPr>
      </xdr:nvPicPr>
      <xdr:blipFill>
        <a:blip xmlns:r="http://schemas.openxmlformats.org/officeDocument/2006/relationships" r:embed="rId3"/>
        <a:stretch>
          <a:fillRect/>
        </a:stretch>
      </xdr:blipFill>
      <xdr:spPr>
        <a:xfrm>
          <a:off x="4956174" y="22478998"/>
          <a:ext cx="203313" cy="142877"/>
        </a:xfrm>
        <a:prstGeom prst="rect">
          <a:avLst/>
        </a:prstGeom>
      </xdr:spPr>
    </xdr:pic>
    <xdr:clientData/>
  </xdr:twoCellAnchor>
  <xdr:twoCellAnchor editAs="oneCell">
    <xdr:from>
      <xdr:col>4</xdr:col>
      <xdr:colOff>17182</xdr:colOff>
      <xdr:row>98</xdr:row>
      <xdr:rowOff>121024</xdr:rowOff>
    </xdr:from>
    <xdr:to>
      <xdr:col>4</xdr:col>
      <xdr:colOff>263711</xdr:colOff>
      <xdr:row>99</xdr:row>
      <xdr:rowOff>183351</xdr:rowOff>
    </xdr:to>
    <xdr:pic>
      <xdr:nvPicPr>
        <xdr:cNvPr id="84" name="Imagen 83"/>
        <xdr:cNvPicPr>
          <a:picLocks noChangeAspect="1"/>
        </xdr:cNvPicPr>
      </xdr:nvPicPr>
      <xdr:blipFill>
        <a:blip xmlns:r="http://schemas.openxmlformats.org/officeDocument/2006/relationships" r:embed="rId3"/>
        <a:stretch>
          <a:fillRect/>
        </a:stretch>
      </xdr:blipFill>
      <xdr:spPr>
        <a:xfrm>
          <a:off x="2969932" y="18151849"/>
          <a:ext cx="246529" cy="252827"/>
        </a:xfrm>
        <a:prstGeom prst="rect">
          <a:avLst/>
        </a:prstGeom>
      </xdr:spPr>
    </xdr:pic>
    <xdr:clientData/>
  </xdr:twoCellAnchor>
  <xdr:twoCellAnchor editAs="oneCell">
    <xdr:from>
      <xdr:col>4</xdr:col>
      <xdr:colOff>8963</xdr:colOff>
      <xdr:row>97</xdr:row>
      <xdr:rowOff>0</xdr:rowOff>
    </xdr:from>
    <xdr:to>
      <xdr:col>4</xdr:col>
      <xdr:colOff>247088</xdr:colOff>
      <xdr:row>98</xdr:row>
      <xdr:rowOff>44178</xdr:rowOff>
    </xdr:to>
    <xdr:pic>
      <xdr:nvPicPr>
        <xdr:cNvPr id="85" name="Imagen 84"/>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961713" y="17840325"/>
          <a:ext cx="238125" cy="234678"/>
        </a:xfrm>
        <a:prstGeom prst="rect">
          <a:avLst/>
        </a:prstGeom>
      </xdr:spPr>
    </xdr:pic>
    <xdr:clientData/>
  </xdr:twoCellAnchor>
  <xdr:twoCellAnchor editAs="oneCell">
    <xdr:from>
      <xdr:col>4</xdr:col>
      <xdr:colOff>38100</xdr:colOff>
      <xdr:row>103</xdr:row>
      <xdr:rowOff>25400</xdr:rowOff>
    </xdr:from>
    <xdr:to>
      <xdr:col>4</xdr:col>
      <xdr:colOff>233457</xdr:colOff>
      <xdr:row>104</xdr:row>
      <xdr:rowOff>37057</xdr:rowOff>
    </xdr:to>
    <xdr:pic>
      <xdr:nvPicPr>
        <xdr:cNvPr id="86" name="Imagen 85"/>
        <xdr:cNvPicPr/>
      </xdr:nvPicPr>
      <xdr:blipFill>
        <a:blip xmlns:r="http://schemas.openxmlformats.org/officeDocument/2006/relationships" r:embed="rId1"/>
        <a:stretch>
          <a:fillRect/>
        </a:stretch>
      </xdr:blipFill>
      <xdr:spPr>
        <a:xfrm>
          <a:off x="2990850" y="18989675"/>
          <a:ext cx="195357" cy="192632"/>
        </a:xfrm>
        <a:prstGeom prst="rect">
          <a:avLst/>
        </a:prstGeom>
      </xdr:spPr>
    </xdr:pic>
    <xdr:clientData/>
  </xdr:twoCellAnchor>
  <xdr:twoCellAnchor editAs="oneCell">
    <xdr:from>
      <xdr:col>4</xdr:col>
      <xdr:colOff>0</xdr:colOff>
      <xdr:row>100</xdr:row>
      <xdr:rowOff>133350</xdr:rowOff>
    </xdr:from>
    <xdr:to>
      <xdr:col>4</xdr:col>
      <xdr:colOff>234203</xdr:colOff>
      <xdr:row>102</xdr:row>
      <xdr:rowOff>34307</xdr:rowOff>
    </xdr:to>
    <xdr:pic>
      <xdr:nvPicPr>
        <xdr:cNvPr id="87" name="Imagen 86"/>
        <xdr:cNvPicPr/>
      </xdr:nvPicPr>
      <xdr:blipFill>
        <a:blip xmlns:r="http://schemas.openxmlformats.org/officeDocument/2006/relationships" r:embed="rId2"/>
        <a:stretch>
          <a:fillRect/>
        </a:stretch>
      </xdr:blipFill>
      <xdr:spPr>
        <a:xfrm>
          <a:off x="2952750" y="18545175"/>
          <a:ext cx="234203" cy="272432"/>
        </a:xfrm>
        <a:prstGeom prst="rect">
          <a:avLst/>
        </a:prstGeom>
      </xdr:spPr>
    </xdr:pic>
    <xdr:clientData/>
  </xdr:twoCellAnchor>
  <xdr:twoCellAnchor>
    <xdr:from>
      <xdr:col>4</xdr:col>
      <xdr:colOff>58270</xdr:colOff>
      <xdr:row>105</xdr:row>
      <xdr:rowOff>25026</xdr:rowOff>
    </xdr:from>
    <xdr:to>
      <xdr:col>4</xdr:col>
      <xdr:colOff>231879</xdr:colOff>
      <xdr:row>106</xdr:row>
      <xdr:rowOff>63608</xdr:rowOff>
    </xdr:to>
    <xdr:pic>
      <xdr:nvPicPr>
        <xdr:cNvPr id="88" name="Imagen 87"/>
        <xdr:cNvPicPr>
          <a:picLocks noChangeAspect="1"/>
        </xdr:cNvPicPr>
      </xdr:nvPicPr>
      <xdr:blipFill>
        <a:blip xmlns:r="http://schemas.openxmlformats.org/officeDocument/2006/relationships" r:embed="rId4"/>
        <a:stretch>
          <a:fillRect/>
        </a:stretch>
      </xdr:blipFill>
      <xdr:spPr>
        <a:xfrm>
          <a:off x="3011020" y="19313151"/>
          <a:ext cx="173609" cy="219557"/>
        </a:xfrm>
        <a:prstGeom prst="rect">
          <a:avLst/>
        </a:prstGeom>
      </xdr:spPr>
    </xdr:pic>
    <xdr:clientData/>
  </xdr:twoCellAnchor>
  <xdr:twoCellAnchor editAs="oneCell">
    <xdr:from>
      <xdr:col>8</xdr:col>
      <xdr:colOff>879475</xdr:colOff>
      <xdr:row>108</xdr:row>
      <xdr:rowOff>91408</xdr:rowOff>
    </xdr:from>
    <xdr:to>
      <xdr:col>9</xdr:col>
      <xdr:colOff>771525</xdr:colOff>
      <xdr:row>113</xdr:row>
      <xdr:rowOff>38299</xdr:rowOff>
    </xdr:to>
    <xdr:pic>
      <xdr:nvPicPr>
        <xdr:cNvPr id="5" name="Imagen 4"/>
        <xdr:cNvPicPr>
          <a:picLocks noChangeAspect="1"/>
        </xdr:cNvPicPr>
      </xdr:nvPicPr>
      <xdr:blipFill>
        <a:blip xmlns:r="http://schemas.openxmlformats.org/officeDocument/2006/relationships" r:embed="rId13"/>
        <a:stretch>
          <a:fillRect/>
        </a:stretch>
      </xdr:blipFill>
      <xdr:spPr>
        <a:xfrm>
          <a:off x="8128000" y="19941508"/>
          <a:ext cx="911225" cy="899391"/>
        </a:xfrm>
        <a:prstGeom prst="rect">
          <a:avLst/>
        </a:prstGeom>
      </xdr:spPr>
    </xdr:pic>
    <xdr:clientData/>
  </xdr:twoCellAnchor>
  <xdr:twoCellAnchor editAs="oneCell">
    <xdr:from>
      <xdr:col>5</xdr:col>
      <xdr:colOff>389964</xdr:colOff>
      <xdr:row>122</xdr:row>
      <xdr:rowOff>180974</xdr:rowOff>
    </xdr:from>
    <xdr:to>
      <xdr:col>5</xdr:col>
      <xdr:colOff>581026</xdr:colOff>
      <xdr:row>123</xdr:row>
      <xdr:rowOff>158477</xdr:rowOff>
    </xdr:to>
    <xdr:pic>
      <xdr:nvPicPr>
        <xdr:cNvPr id="73" name="Imagen 72"/>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304739" y="22698074"/>
          <a:ext cx="191062" cy="168003"/>
        </a:xfrm>
        <a:prstGeom prst="rect">
          <a:avLst/>
        </a:prstGeom>
      </xdr:spPr>
    </xdr:pic>
    <xdr:clientData/>
  </xdr:twoCellAnchor>
  <xdr:twoCellAnchor editAs="oneCell">
    <xdr:from>
      <xdr:col>10</xdr:col>
      <xdr:colOff>151838</xdr:colOff>
      <xdr:row>121</xdr:row>
      <xdr:rowOff>28575</xdr:rowOff>
    </xdr:from>
    <xdr:to>
      <xdr:col>10</xdr:col>
      <xdr:colOff>333375</xdr:colOff>
      <xdr:row>122</xdr:row>
      <xdr:rowOff>34653</xdr:rowOff>
    </xdr:to>
    <xdr:pic>
      <xdr:nvPicPr>
        <xdr:cNvPr id="74" name="Imagen 73"/>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733988" y="22155150"/>
          <a:ext cx="181537" cy="196578"/>
        </a:xfrm>
        <a:prstGeom prst="rect">
          <a:avLst/>
        </a:prstGeom>
      </xdr:spPr>
    </xdr:pic>
    <xdr:clientData/>
  </xdr:twoCellAnchor>
  <xdr:twoCellAnchor editAs="oneCell">
    <xdr:from>
      <xdr:col>3</xdr:col>
      <xdr:colOff>151838</xdr:colOff>
      <xdr:row>122</xdr:row>
      <xdr:rowOff>161924</xdr:rowOff>
    </xdr:from>
    <xdr:to>
      <xdr:col>3</xdr:col>
      <xdr:colOff>314325</xdr:colOff>
      <xdr:row>123</xdr:row>
      <xdr:rowOff>158477</xdr:rowOff>
    </xdr:to>
    <xdr:pic>
      <xdr:nvPicPr>
        <xdr:cNvPr id="78" name="Imagen 77"/>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42588" y="22478999"/>
          <a:ext cx="162487" cy="187053"/>
        </a:xfrm>
        <a:prstGeom prst="rect">
          <a:avLst/>
        </a:prstGeom>
      </xdr:spPr>
    </xdr:pic>
    <xdr:clientData/>
  </xdr:twoCellAnchor>
  <xdr:twoCellAnchor>
    <xdr:from>
      <xdr:col>7</xdr:col>
      <xdr:colOff>104775</xdr:colOff>
      <xdr:row>122</xdr:row>
      <xdr:rowOff>180975</xdr:rowOff>
    </xdr:from>
    <xdr:to>
      <xdr:col>7</xdr:col>
      <xdr:colOff>252386</xdr:colOff>
      <xdr:row>124</xdr:row>
      <xdr:rowOff>1965</xdr:rowOff>
    </xdr:to>
    <xdr:pic>
      <xdr:nvPicPr>
        <xdr:cNvPr id="79" name="Imagen 78"/>
        <xdr:cNvPicPr>
          <a:picLocks noChangeAspect="1"/>
        </xdr:cNvPicPr>
      </xdr:nvPicPr>
      <xdr:blipFill>
        <a:blip xmlns:r="http://schemas.openxmlformats.org/officeDocument/2006/relationships" r:embed="rId1"/>
        <a:stretch>
          <a:fillRect/>
        </a:stretch>
      </xdr:blipFill>
      <xdr:spPr>
        <a:xfrm>
          <a:off x="6296025" y="22498050"/>
          <a:ext cx="147611" cy="201990"/>
        </a:xfrm>
        <a:prstGeom prst="rect">
          <a:avLst/>
        </a:prstGeom>
      </xdr:spPr>
    </xdr:pic>
    <xdr:clientData/>
  </xdr:twoCellAnchor>
  <xdr:twoCellAnchor>
    <xdr:from>
      <xdr:col>6</xdr:col>
      <xdr:colOff>619125</xdr:colOff>
      <xdr:row>122</xdr:row>
      <xdr:rowOff>133350</xdr:rowOff>
    </xdr:from>
    <xdr:to>
      <xdr:col>6</xdr:col>
      <xdr:colOff>766736</xdr:colOff>
      <xdr:row>123</xdr:row>
      <xdr:rowOff>144840</xdr:rowOff>
    </xdr:to>
    <xdr:pic>
      <xdr:nvPicPr>
        <xdr:cNvPr id="80" name="Imagen 79"/>
        <xdr:cNvPicPr>
          <a:picLocks noChangeAspect="1"/>
        </xdr:cNvPicPr>
      </xdr:nvPicPr>
      <xdr:blipFill>
        <a:blip xmlns:r="http://schemas.openxmlformats.org/officeDocument/2006/relationships" r:embed="rId1"/>
        <a:stretch>
          <a:fillRect/>
        </a:stretch>
      </xdr:blipFill>
      <xdr:spPr>
        <a:xfrm>
          <a:off x="5638800" y="22450425"/>
          <a:ext cx="147611" cy="201990"/>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0.16282</cdr:x>
      <cdr:y>0.67179</cdr:y>
    </cdr:from>
    <cdr:to>
      <cdr:x>0.184</cdr:x>
      <cdr:y>0.71124</cdr:y>
    </cdr:to>
    <cdr:pic>
      <cdr:nvPicPr>
        <cdr:cNvPr id="2" name="Imagen 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489060" y="2914654"/>
          <a:ext cx="193703" cy="171160"/>
        </a:xfrm>
        <a:prstGeom xmlns:a="http://schemas.openxmlformats.org/drawingml/2006/main" prst="rect">
          <a:avLst/>
        </a:prstGeom>
      </cdr:spPr>
    </cdr:pic>
  </cdr:relSizeAnchor>
  <cdr:relSizeAnchor xmlns:cdr="http://schemas.openxmlformats.org/drawingml/2006/chartDrawing">
    <cdr:from>
      <cdr:x>0.37527</cdr:x>
      <cdr:y>0.67033</cdr:y>
    </cdr:from>
    <cdr:to>
      <cdr:x>0.39645</cdr:x>
      <cdr:y>0.70978</cdr:y>
    </cdr:to>
    <cdr:pic>
      <cdr:nvPicPr>
        <cdr:cNvPr id="3" name="Imagen 2"/>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3432089" y="2908300"/>
          <a:ext cx="193703" cy="171159"/>
        </a:xfrm>
        <a:prstGeom xmlns:a="http://schemas.openxmlformats.org/drawingml/2006/main" prst="rect">
          <a:avLst/>
        </a:prstGeom>
      </cdr:spPr>
    </cdr:pic>
  </cdr:relSizeAnchor>
</c:userShape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R:\DIPLA\SGTO_EVAL_INEC\HISTORIAL%20AUDITORIAS%202018-2023\2022\EXP_DNA1-0109-2022\4.-%20REPORTES%20DIPLA\REPORT\CONS_REPORT_DNA1_109-2022_(CONTROL_01_REV)06MARZ2023.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R:\DIPLA\SGTO_EVAL_INEC\HISTORIAL%20AUDITORIAS%202018-2023\2023\EXP_DNA1-0026-2023\4.-%20REPORTES%20DIPLA\PRIMER%20CONTROL\REPORT\CONS_REPORT_DNA1-0026-2023_DIAD(CONTROL_01)REV20JUN2023.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INEC Yohana Salazar" refreshedDate="44991.418128472222" createdVersion="5" refreshedVersion="5" minRefreshableVersion="3" recordCount="10">
  <cacheSource type="worksheet">
    <worksheetSource name="BASER_SEPT" r:id="rId2"/>
  </cacheSource>
  <cacheFields count="29">
    <cacheField name="CODIGO" numFmtId="0">
      <sharedItems containsBlank="1" count="4">
        <s v="REC_001"/>
        <s v="REC_002"/>
        <m u="1"/>
        <s v="REC_003" u="1"/>
      </sharedItems>
    </cacheField>
    <cacheField name="EXAMEN_ORIGEN" numFmtId="0">
      <sharedItems/>
    </cacheField>
    <cacheField name="RECOMENDACIÓN/DICTAMEN" numFmtId="0">
      <sharedItems longText="1"/>
    </cacheField>
    <cacheField name="RESPONSABLE DE RECOMENDACIÓN" numFmtId="0">
      <sharedItems containsBlank="1" count="6">
        <s v="Coordinadora Zonal 8 INEC"/>
        <m u="1"/>
        <s v="Dirección Administrativa" u="1"/>
        <s v="Coordinación General Administrativa Financiera " u="1"/>
        <s v=" Coordinador Zonal 3 Centro" u="1"/>
        <s v="[Dirección de Estadísticas Agropecuarias y Ambientales]" u="1"/>
      </sharedItems>
    </cacheField>
    <cacheField name="N°" numFmtId="0">
      <sharedItems containsMixedTypes="1" containsNumber="1" containsInteger="1" minValue="1" maxValue="4" count="10">
        <s v="PA_001"/>
        <s v="PA_002"/>
        <s v="PA_003"/>
        <s v="PA_004"/>
        <s v="PA_005"/>
        <s v="PA_006"/>
        <n v="2" u="1"/>
        <n v="1" u="1"/>
        <n v="3" u="1"/>
        <n v="4" u="1"/>
      </sharedItems>
    </cacheField>
    <cacheField name="ACTIVIDAD/ ACCIÓN A EJECUTAR_x000a_(VERBO + ACCION + ENFOQUE)" numFmtId="0">
      <sharedItems containsBlank="1" count="25" longText="1">
        <s v="Disponer a la Responsable de la Unidad Administrativa Financiera:  supervisar e instruir a los servidores encargados de los procesos de contratación, que adjunten y archiven toda la documentación que los sustente"/>
        <s v="Disponer a los funcionarios encargados de la publicación de procesos de contratación en el Portal de Compras Públicas que actualicen constantemente la información en las diferentes etapas de los procesos."/>
        <s v="Gestionar capacitaciones para el personal administrativo en temas de cumplimiento de las disposiciones legales, reglamentarias y demás normas aplicables a los procesos de compras públicas."/>
        <s v="Actualizar un check list sobre la documentación que debe contener el expediente físico y/o digital en cada etapa del proceso de compras públicas."/>
        <s v="Controlar que la matriz de control y seguimiento de las etapas de los diferentes procesos de contratación subidos en el Portal de compras públicas, contenga todas las etapas y procesos"/>
        <s v="Revisar y verificar con los encargados de los procesos de compras públicas toda la documentación en los expedientes físicos y en el portal del SERCOP."/>
        <s v="Disponer a la Responsable de la Unidad Administrativa Financiera:  supervisar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
        <s v="Actualizar un check list previo a los pagos para verificar que todos los documentos que forman parte del expediente estén debidamente suscritos y guarden conformidad con la normativa vigente."/>
        <s v="Elaborar una matriz de control de los procesos de contratación verificados y reportar a la Coordinación Zonal."/>
        <s v="Supervisar y controlar periódicamente que en cada fase del proceso de contratación, la documentación de sustento sea competente y guarde conformidad con los términos de referencia, pliegos y con las disposiciones emitidas por el ente rector de las compras públicas."/>
        <m u="1"/>
        <s v="Revisar y verificar la matriz de reporte de actividades realizadas en las comisiones de servicios" u="1"/>
        <s v="Establecer controles en las fases preparatoria, precontractual, contractual, ejecución, liquidación y pago, del registro contable, su uso y destino; de los procesos de adquisición de bienes y de contratación de servicios, a fin de que la documentación que los sustenta, se encuentre a conformidad con las disposiciones emitidas por el ente rector de las compras públicas._x000a_" u="1"/>
        <s v="Disponer a las Unidades de Gestión de DIFI a fin revisar, verificar y controlar que la documentación presentada por los servidores en la ejecución de servicios institucionales sea concordante en el Plan de Trabajo, &quot;Informe de servicios institucionales&quot;, &quot;Solicitud de autorización para cumplimiento de servicios institucionales&quot; y orden de movilización, tanto en actividades como en el lugar de ejecución y en el caso de presentar novedades, comunicar mediante un reporte." u="1"/>
        <s v="Disponer a la Responsable de Gestión Administrativa Financiera que de los procesos de adquisición de bienes y de contratación de servicios, se mantenga el control de las fases preparatoria, precontractual, contractual, ejecución, liquidación y pago, del registro contable, su uso y destino, a fin de que la documentación que los sustenta, se encuentre a conformidad con las disposiciones emitidas por el ente rector de las compras públicas." u="1"/>
        <s v="Disponer al Responsable de Gestión de Administración de Servicios y Parque Automotor el cumplimiento de la recomendación Nro. 003 emitida mediante Informe DNA1-0097-2022, realacionada al seguimiento al cumplimiento de la orden de movilización, en el que se verifique entre otros, el motivo y el lugar de destino, y veririfcará su cumplimiento (revisar y replantear)" u="1"/>
        <s v="Socializar con el personal del parque automor (personal administrativo y conductores) las directrices y documentación a ser presentada  en relación a las comisiones de los servicios institucionales que deben ser concordantes con en el Plan de Trabajo, Informe de servicios institucionales, Solicitud de autorización para cumplimiento de servicios institucionales y orden de movilización, tanto en actividades como en el lugar de ejecución." u="1"/>
        <s v="Disponer al Director Financiero a fin de que disponga a su equipo operativo verificar y controlar que la documentación habilitante presentada por los servidores en la ejecución de servicios institucionales sea concordante en el Plan de Trabajo, &quot;Informe de servicios institucionales&quot;, &quot;Solicitud de autorización para cumplimiento de servicios institucionales&quot; y orden de movilización, tanto en actividades como en el lugar de ejecución; y en caso de presentar novedades comunicar mediante un reporte." u="1"/>
        <s v="Disponer a las Coordinaciones y Direcciones en general cumplir y socializar con sus equipos de trabajo que la documentación presentada relacionada con la ejecución de los  servicios institucionales debe ser concordante en el Plan de Trabajo, &quot;Informe de servicios institucionales&quot;, &quot;Solicitud de autorización para cumplimiento de servicios institucionales&quot; y orden de movilización, tanto en actividades como en el lugar de ejecución. " u="1"/>
        <s v="Reportar periodicamente el cumplimiento de actividades según planes de trabajo y verificar que guarden correspondencia con los informes de comisión" u="1"/>
        <s v="Elaborar un Informe de manera anual sobre los controles efectuados en las fases preparatoria, precontractual, contractual, ejecución, liquidación y pago, del registro contable, su uso y destino; de los procesos de adquisición de bienes y de contratación de servicios, a fin de que la documentación que los sustenta, se encuentre a conformidad con las disposiciones emitidas por el ente rector de las compras públicas." u="1"/>
        <s v="Disponer a los responsables de gestión realizar el seguimiento al cumplimiento de las actividades descritas en los planes de trabajo y que guarden conformidad con lo descrito en las solicitudes de comisión e informes entregados por los funcionarios de cada unidad. " u="1"/>
        <s v="Generar y emitir directrices relativas al personal del parque automor a fin de establecer un procedimiento para el cumplimiento de la comisión de servicios y la documentación mínima a presentar según sus actividades, y de esta manera sea concordante con el Plan de Trabajo, &quot;Informe de servicios institucionales&quot;, &quot;Solicitud de autorización para cumplimiento de servicios institucionales&quot; y orden de movilización, tanto en actividades como en el lugar de ejecución, y en el caso de novedades presentar los respectivos justificativos." u="1"/>
        <s v="Elaborar un reporte siempre y cuando se susciten novedades en el cumplimiento de la comision se servicios institucionales." u="1"/>
        <s v="Revisar y reportar las actividades realizadas en las comisiones de servicios." u="1"/>
      </sharedItems>
    </cacheField>
    <cacheField name="AREA EJECUTORA" numFmtId="0">
      <sharedItems/>
    </cacheField>
    <cacheField name="FECHA INICIO" numFmtId="14">
      <sharedItems containsSemiMixedTypes="0" containsNonDate="0" containsDate="1" containsString="0" minDate="2022-12-09T00:00:00" maxDate="2023-01-17T00:00:00"/>
    </cacheField>
    <cacheField name="FECHA_EJEC_MAX" numFmtId="14">
      <sharedItems containsSemiMixedTypes="0" containsNonDate="0" containsDate="1" containsString="0" minDate="2022-08-19T00:00:00" maxDate="2023-04-01T00:00:00" count="14">
        <d v="2022-12-09T00:00:00"/>
        <d v="2023-01-15T00:00:00"/>
        <d v="2023-03-31T00:00:00"/>
        <d v="2023-01-31T00:00:00"/>
        <d v="2023-02-28T00:00:00"/>
        <d v="2022-11-11T00:00:00" u="1"/>
        <d v="2022-10-25T00:00:00" u="1"/>
        <d v="2022-11-16T00:00:00" u="1"/>
        <d v="2022-11-09T00:00:00" u="1"/>
        <d v="2022-12-31T00:00:00" u="1"/>
        <d v="2022-12-24T00:00:00" u="1"/>
        <d v="2022-11-24T00:00:00" u="1"/>
        <d v="2022-08-19T00:00:00" u="1"/>
        <d v="2022-11-08T00:00:00" u="1"/>
      </sharedItems>
    </cacheField>
    <cacheField name="POND" numFmtId="0">
      <sharedItems containsSemiMixedTypes="0" containsString="0" containsNumber="1" containsInteger="1" minValue="1" maxValue="1"/>
    </cacheField>
    <cacheField name="% AVANC_x000a_PLANIF" numFmtId="10">
      <sharedItems containsSemiMixedTypes="0" containsString="0" containsNumber="1" minValue="0.16666666666666666" maxValue="0.25"/>
    </cacheField>
    <cacheField name="MEDIO DE VERIFICACIÓN" numFmtId="14">
      <sharedItems/>
    </cacheField>
    <cacheField name="OBSERVACIONES" numFmtId="0">
      <sharedItems containsBlank="1"/>
    </cacheField>
    <cacheField name="MES" numFmtId="17">
      <sharedItems containsSemiMixedTypes="0" containsNonDate="0" containsDate="1" containsString="0" minDate="2022-12-09T00:00:00" maxDate="2023-04-01T00:00:00"/>
    </cacheField>
    <cacheField name="MES_x000a_CONTROL" numFmtId="17">
      <sharedItems containsSemiMixedTypes="0" containsNonDate="0" containsDate="1" containsString="0" minDate="2022-12-09T00:00:00" maxDate="2023-04-01T00:00:00"/>
    </cacheField>
    <cacheField name="FECHA DE CORTE" numFmtId="17">
      <sharedItems containsSemiMixedTypes="0" containsNonDate="0" containsDate="1" containsString="0" minDate="2023-01-31T00:00:00" maxDate="2023-02-01T00:00:00"/>
    </cacheField>
    <cacheField name="% AVANCE_C1" numFmtId="9">
      <sharedItems containsSemiMixedTypes="0" containsString="0" containsNumber="1" minValue="0.33" maxValue="1"/>
    </cacheField>
    <cacheField name="ESTADO_C1" numFmtId="0">
      <sharedItems/>
    </cacheField>
    <cacheField name="ACCIONES EMPRENDIDAS_C1" numFmtId="10">
      <sharedItems longText="1"/>
    </cacheField>
    <cacheField name="TEMAS PENDIENTES DE GESTIÓN_CONTROL_N1" numFmtId="10">
      <sharedItems/>
    </cacheField>
    <cacheField name="% AVANCE REAL_C1" numFmtId="10">
      <sharedItems containsSemiMixedTypes="0" containsString="0" containsNumber="1" minValue="5.5E-2" maxValue="0.25"/>
    </cacheField>
    <cacheField name="% AVANCE_C2" numFmtId="9">
      <sharedItems containsNonDate="0" containsString="0" containsBlank="1"/>
    </cacheField>
    <cacheField name="ESTADO_C2" numFmtId="9">
      <sharedItems containsBlank="1"/>
    </cacheField>
    <cacheField name="ACCIONES EMPRENDIDAS_C2" numFmtId="9">
      <sharedItems containsBlank="1"/>
    </cacheField>
    <cacheField name="TEMAS PENDIENTES DE GESTIÓN_CONTROL_N2" numFmtId="9">
      <sharedItems containsNonDate="0" containsString="0" containsBlank="1"/>
    </cacheField>
    <cacheField name="% AVANCE REAL_C2" numFmtId="9">
      <sharedItems containsSemiMixedTypes="0" containsString="0" containsNumber="1" containsInteger="1" minValue="0" maxValue="0"/>
    </cacheField>
    <cacheField name="NIVEL DE EFICACIA" numFmtId="9">
      <sharedItems containsSemiMixedTypes="0" containsString="0" containsNumber="1" minValue="0.33" maxValue="1"/>
    </cacheField>
    <cacheField name="ESTADO FINAL" numFmtId="0">
      <sharedItems containsBlank="1" count="5">
        <s v="FINALIZADO"/>
        <s v="EN_PROCESO"/>
        <m u="1"/>
        <e v="#VALUE!" u="1"/>
        <s v="PLANIFICADO" u="1"/>
      </sharedItems>
    </cacheField>
    <cacheField name="OBSERVACIONES_C1" numFmtId="0">
      <sharedItems containsNonDate="0" containsString="0" containsBlank="1"/>
    </cacheField>
  </cacheFields>
  <extLst>
    <ext xmlns:x14="http://schemas.microsoft.com/office/spreadsheetml/2009/9/main" uri="{725AE2AE-9491-48be-B2B4-4EB974FC3084}">
      <x14:pivotCacheDefinition pivotCacheId="6"/>
    </ext>
  </extLst>
</pivotCacheDefinition>
</file>

<file path=xl/pivotCache/pivotCacheDefinition2.xml><?xml version="1.0" encoding="utf-8"?>
<pivotCacheDefinition xmlns="http://schemas.openxmlformats.org/spreadsheetml/2006/main" xmlns:r="http://schemas.openxmlformats.org/officeDocument/2006/relationships" r:id="rId1" refreshedBy="INEC Carlos Taco" refreshedDate="45097.603961689812" createdVersion="1" refreshedVersion="5" recordCount="9" upgradeOnRefresh="1">
  <cacheSource type="worksheet">
    <worksheetSource name="BASER_MAYO" r:id="rId2"/>
  </cacheSource>
  <cacheFields count="25">
    <cacheField name="CODIGO" numFmtId="0">
      <sharedItems count="2">
        <s v="REC_001"/>
        <s v="REC_002"/>
      </sharedItems>
    </cacheField>
    <cacheField name="RECOMENDACIÓN/DICTAMEN" numFmtId="0">
      <sharedItems/>
    </cacheField>
    <cacheField name="RESPONSABLE DE CUMPLIMIENTO" numFmtId="0">
      <sharedItems count="1">
        <s v="Directora Administrativa"/>
      </sharedItems>
    </cacheField>
    <cacheField name="N°" numFmtId="0">
      <sharedItems containsMixedTypes="1" containsNumber="1" containsInteger="1" minValue="1" maxValue="5" count="10">
        <s v="PA_001"/>
        <s v="PA_002"/>
        <s v="PA_003"/>
        <s v="PA_004"/>
        <s v="PA_005"/>
        <n v="5" u="1"/>
        <n v="2" u="1"/>
        <n v="1" u="1"/>
        <n v="3" u="1"/>
        <n v="4" u="1"/>
      </sharedItems>
    </cacheField>
    <cacheField name="PLAN DE ACCIÓN A EJECUTAR_x000a_(VERBO + ACCION + ENFOQUE)" numFmtId="0">
      <sharedItems/>
    </cacheField>
    <cacheField name="RESPONSABLE DE EJCUCIÓN [EJECUTOR]" numFmtId="0">
      <sharedItems/>
    </cacheField>
    <cacheField name="FECHA INICIO" numFmtId="14">
      <sharedItems containsSemiMixedTypes="0" containsNonDate="0" containsDate="1" containsString="0" minDate="2023-03-23T00:00:00" maxDate="2023-07-16T00:00:00"/>
    </cacheField>
    <cacheField name="FECHA FIN" numFmtId="14">
      <sharedItems containsSemiMixedTypes="0" containsNonDate="0" containsDate="1" containsString="0" minDate="2023-03-30T00:00:00" maxDate="2023-07-31T00:00:00"/>
    </cacheField>
    <cacheField name="POND" numFmtId="0">
      <sharedItems containsSemiMixedTypes="0" containsString="0" containsNumber="1" containsInteger="1" minValue="1" maxValue="1"/>
    </cacheField>
    <cacheField name="% AVANC_x000a_PLANIF" numFmtId="10">
      <sharedItems containsSemiMixedTypes="0" containsString="0" containsNumber="1" minValue="0.2" maxValue="0.25"/>
    </cacheField>
    <cacheField name="MEDIO DE VERIFICACIÓN" numFmtId="0">
      <sharedItems/>
    </cacheField>
    <cacheField name="OBSERVACIONES" numFmtId="0">
      <sharedItems containsBlank="1"/>
    </cacheField>
    <cacheField name="FECHA DE CORTE" numFmtId="17">
      <sharedItems containsSemiMixedTypes="0" containsNonDate="0" containsDate="1" containsString="0" minDate="2023-05-31T00:00:00" maxDate="2023-06-01T00:00:00"/>
    </cacheField>
    <cacheField name="% AVANCE__x000a_CONTROL1" numFmtId="9">
      <sharedItems containsSemiMixedTypes="0" containsString="0" containsNumber="1" minValue="0" maxValue="1"/>
    </cacheField>
    <cacheField name="ESTADO_1" numFmtId="0">
      <sharedItems/>
    </cacheField>
    <cacheField name="ACCIONES EMPRENDIDAS_CONTROL_N1" numFmtId="0">
      <sharedItems/>
    </cacheField>
    <cacheField name="TEMAS PENDIENTES DE GESTIÓN_CONTROL_N1" numFmtId="0">
      <sharedItems/>
    </cacheField>
    <cacheField name="% AVANCE REAL_C1" numFmtId="10">
      <sharedItems containsSemiMixedTypes="0" containsString="0" containsNumber="1" minValue="0" maxValue="0.25"/>
    </cacheField>
    <cacheField name="NIVEL DE EFICACIA" numFmtId="10">
      <sharedItems containsSemiMixedTypes="0" containsString="0" containsNumber="1" minValue="0" maxValue="1"/>
    </cacheField>
    <cacheField name="ESTADO FINAL" numFmtId="0">
      <sharedItems count="3">
        <s v="FINALIZADO"/>
        <s v="EN_PROCESO"/>
        <s v="PLANIFICADO"/>
      </sharedItems>
    </cacheField>
    <cacheField name="OBSERVACIONES_ALERTAS_C1" numFmtId="0">
      <sharedItems containsBlank="1"/>
    </cacheField>
    <cacheField name="% AVANCE__x000a_CONTROL2" numFmtId="0">
      <sharedItems containsNonDate="0" containsString="0" containsBlank="1"/>
    </cacheField>
    <cacheField name="ESTADO_2" numFmtId="0">
      <sharedItems containsBlank="1"/>
    </cacheField>
    <cacheField name="ACCIONES EMPRENDIDAS_CONTROL_N2" numFmtId="0">
      <sharedItems containsNonDate="0" containsString="0" containsBlank="1"/>
    </cacheField>
    <cacheField name="TEMAS PENDIENTES DE GESTIÓN_CONTROL_N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INEC Adriana Bahamonde" refreshedDate="45462.686382291664" createdVersion="5" refreshedVersion="5" recordCount="275">
  <cacheSource type="worksheet">
    <worksheetSource name="BASER_MAYO"/>
  </cacheSource>
  <cacheFields count="33">
    <cacheField name="CODIGO" numFmtId="0">
      <sharedItems count="40">
        <s v="REC_001"/>
        <s v="REC_002"/>
        <s v="REC_003"/>
        <s v="REC_004"/>
        <s v="REC_005"/>
        <s v="REC_006"/>
        <s v="REC_007"/>
        <s v="REC_008"/>
        <s v="REC_009"/>
        <s v="REC_010"/>
        <s v="REC_011"/>
        <s v="REC_012"/>
        <s v="REC_013"/>
        <s v="REC_014"/>
        <s v="REC_015"/>
        <s v="REC_016"/>
        <s v="REC_017"/>
        <s v="REC_018"/>
        <s v="REC_019"/>
        <s v="REC_020"/>
        <s v="REC_021"/>
        <s v="REC_022"/>
        <s v="REC_023"/>
        <s v="REC_024"/>
        <s v="REC_025"/>
        <s v="REC_026"/>
        <s v="REC_027"/>
        <s v="REC_028"/>
        <s v="REC_029"/>
        <s v="REC_030"/>
        <s v="REC_031"/>
        <s v="REC_19" u="1"/>
        <s v="REC_31" u="1"/>
        <s v="REC_22" u="1"/>
        <s v="REC_11" u="1"/>
        <s v="REC_12" u="1"/>
        <s v="REC_13" u="1"/>
        <s v="REC_16" u="1"/>
        <s v="REC_17" u="1"/>
        <s v="REC_18" u="1"/>
      </sharedItems>
    </cacheField>
    <cacheField name="RECOMENDACIÓN/DICTAMEN" numFmtId="0">
      <sharedItems longText="1"/>
    </cacheField>
    <cacheField name="RESPONSABLE DE CUMPLIMIENTO" numFmtId="0">
      <sharedItems count="14">
        <s v="DIREJ"/>
        <s v="CGTPE"/>
        <s v="DIES"/>
        <s v="DINCE"/>
        <s v="CTPES"/>
        <s v="DITIC"/>
        <s v="Coordinadora General Técnica de Planificación, Normativa y Calidad Estadística." u="1"/>
        <s v="Directora Administrativa" u="1"/>
        <s v="Director Ejecutivo" u="1"/>
        <s v="Coordinador General Técnico de Producción Estadística " u="1"/>
        <s v="Director de Registros Administrativos" u="1"/>
        <s v="Director/a Estadísticas Sociodemográficas" u="1"/>
        <s v="Director de Tecnologías de la Información y Comunicación" u="1"/>
        <s v="Directora de Normativas, Estandarización y Calidad Estadística" u="1"/>
      </sharedItems>
    </cacheField>
    <cacheField name="N°" numFmtId="0">
      <sharedItems containsMixedTypes="1" containsNumber="1" containsInteger="1" minValue="1" maxValue="5" count="25">
        <s v="PA_001"/>
        <s v="PA_002"/>
        <s v="PA_003"/>
        <s v="PA_004"/>
        <s v="PA_005"/>
        <s v="PA_006"/>
        <s v="PA_007"/>
        <s v="PA_008"/>
        <s v="PA_009"/>
        <s v="PA_010"/>
        <s v="PA_011"/>
        <s v="PA_012"/>
        <s v="PA_013"/>
        <s v="PA_014"/>
        <s v="PA_015"/>
        <s v="PA_016"/>
        <s v="PA_017"/>
        <s v="PA_018"/>
        <s v="PA_019"/>
        <s v="PA_020"/>
        <n v="5" u="1"/>
        <n v="2" u="1"/>
        <n v="1" u="1"/>
        <n v="3" u="1"/>
        <n v="4" u="1"/>
      </sharedItems>
    </cacheField>
    <cacheField name="PLAN DE ACCIÓN A EJECUTAR_x000a_(VERBO + ACCION + ENFOQUE)" numFmtId="0">
      <sharedItems count="256" longText="1">
        <s v="Socializar las recomendaciones contenidas en el Informe final DNA1-0107-2023 y solicitar se inicien las gestiones para la suscripción del convenio entre el MSP, DIGERCIC y el INEC"/>
        <s v="Solicitar formalmente al MSP-DIGERCIC de delegados interinstitucionales para iniciar con el proceso de negociación del convenio "/>
        <s v="Elaborar la propuesta de convenio tripartito a suscribir"/>
        <s v="Coordinar una reunión de socialización y validación de la propuesta de convenio borrador con los delegados institucionales del MSP, DIGERCIC e INEC."/>
        <s v="Remitir formalmente el instrumento de cooperación previamente revisado y validado con las contrapartes interinstitucionales "/>
        <s v="Suscribir y socializar el convenio tripartito entre las partes "/>
        <s v="Disponer a la DIES realizar los acercamientos con las instituciones pertinentes y a la CGTPE realizar el seguimiento hasta la puesta en producción de la solución informática."/>
        <s v="Coordinar una reunión con la DIGERCIC y MSP con la finalidad de analizar la actualización del estado del folio en el Sistema de Descarga de Formularios de Nacimientos y Defunciones - SISDEFO"/>
        <s v="Elaborar un informe de factibilidad sobre la actualización automática del estado del folio en el Sistema de Descarga de Formularios de Nacimientos y Defunciones - SISDEFO"/>
        <s v="Definir el cronograma para la implementación de la actualización automática del estado del folio en el Sistema de Descarga de Formularios de Nacimientos y Defunciones - SISDEFO"/>
        <s v="Dar seguimiento a la implementación del cronograma con la DIGERCIC"/>
        <s v="Elaborar un Informe de implementación de la actualización automática del estado del folio en el Sistema de Descarga de Formularios de Nacimiento y Defunciones"/>
        <s v="Disponer a la Dirección de Estadísticas Sociodemográficas la elaboración del procedimiento para el seguimiento, evaluación y control periódico de la calidad de la información registrada en el SISDEFO sobre el uso y destino de los IEDG"/>
        <s v="Gestionar una reunión con las áreas involucradas para definir las actividades a realizar para la elaboración del procedimiento para el seguimiento, evaluación y control periódico de la calidad de la información registrada en el SISDEFO sobre el uso y destino de los IEDG"/>
        <s v="Elaborar el procedimiento para el seguimiento, evaluación y control periódico de la calidad de la información registrada en el SISDEFO sobre el uso y destino de los IEDG"/>
        <s v="Revisar y aprobar el procedimiento para el seguimiento, evaluación y control periódico de la calidad de la información registrada en el SISDEFO sobre el uso y destino de los IEDG"/>
        <s v="Elaborar una resolución interna para la emisión formal del procedimiento"/>
        <s v="Dar seguimiento periódico a la implementación del procedimiento para el seguimiento, evaluación y control periódico de la calidad de la información registrada en el SISDEFO sobre el uso y destino de los IEDG"/>
        <s v="Presentar periódicamente informes de avances del procedimiento para el seguimiento, evaluación y control periódico de la calidad de la información registrada en el SISDEFO sobre el uso y destino de los IEDG"/>
        <s v="Disponer a la Dirección de Estadísticas Sociodemográficas la elaboración del procedimiento para la descarga y distribución del Informe Estadístico de Defunción General- IEDG que el INEC realice cuando los usuarios del SISDEFO presenten dificultades en su acceso."/>
        <s v="Gestionar una reunión con las áreas involucradas para definir las actividades a realizar para la elaboración del procedimiento"/>
        <s v="Elaborar el procedimiento para la descarga y distribución del Informe Estadístico de defunción General- IEDG que el INEC realice cuando los usuarios del SISDEFO presenten dificultades en su acceso."/>
        <s v="Revisar y aprobar el procedimiento para la descarga y distribución del Informe Estadístico de defunción General- IEDG."/>
        <s v="Elaborar una resolución interna para la emisión formal del procedimiento para el cumplimiento institucional "/>
        <s v="Dar seguimiento periódico a la implementación del procedimiento para la descarga y distribución del Informe Estadístico de defunción General- IEDG."/>
        <s v="Presentar periódicamente informes de avances del procedimiento para la descarga y distribución del Informe Estadístico de defunción General- IEDG."/>
        <s v="Socializar las recomendaciones contenidas en el Informe final DNA1-0107-2023 y solicitar se inicien las gestiones para la suscripción del convenio entre el MSP, DIGERCIC y el INEC; así como la delegación de funcionarios como contrapartes"/>
        <s v="Coordinar una reunión técnica con los delegados de las partes para analizar el requerimiento en el ámbito de competencias institucionales sobre los compromisos del convenio"/>
        <s v="Remitir por oficio el instrumento de cooperación validado internamente y con las contrapartes interinstitucionales con el informe de factibilidad técnica y económica"/>
        <s v="Disponer a la CGTPE la elaboración de los requerimientos funcionales de software para el registro de formularios electrónicos "/>
        <s v="Elaborar los requerimientos funcionales de software para el registro de formularios electrónicos"/>
        <s v="Remitir formalmente el requerimiento funcional de software suscrito por las partes y solicitar la hoja de ruta para la implementación de la DIGERCIC"/>
        <s v="Dar seguimiento a la puesta en producción del software para el registro de formularios electrónicos a la DIGERCIC"/>
        <s v="Elaborar el Informe de implementación del software para el registro de formularios electrónicos por la DIGERCIC"/>
        <s v="Disponer a la Dirección de Estadísticas Sociodemográficas coordinar con MSP y DIGERCIC la elaboración y aprobación de los requerimientos funcionales de software para el registro de formularios electrónicos"/>
        <s v="Elaborar los requerimientos funcionales de software para el registro de formularios electrónicos en base al contenido, estructura y controles del formulario físico"/>
        <s v="Realizar reunión para revisión del requerimiento funcional de software para el registro de formularios electrónicos en base al contenido, estructura y controles del formulario físico"/>
        <s v="Actualizar el requerimiento funcional de software para el registro de formularios electrónicos en base al contenido, estructura y controles del formulario físico"/>
        <s v="Remitir a la DIREJ el documento aprobado del requerimiento funcional de software para el registro de formularios electrónicos en base al contenido, estructura y controles de formularios electrónicos con base al contenido, estructura y controles del formularios físico."/>
        <s v="Coordinar y efectuar una reunión con DIGERCIC y MSP a fin de socializar y operatividad el Plan de Mejoras del &quot;Registro Estadístico de Defunciones Generales&quot;"/>
        <s v="Elaborar el requerimiento funcional de software para la actualización del sistema REVIT "/>
        <s v="Enviar para revisión al área de desarrollo de la DIGERCIC el requerimiento funcional del sistema REVIT"/>
        <s v="Revisar el requerimiento funcional del sistema REVIT y emitir observaciones"/>
        <s v="Realizar una reunión de trabajo interinstitucional (INEC, MSP, DIGERCIC) para el análisis y ajuste de las observaciones emitidas al requerimiento funcional del sistema REVIT"/>
        <s v="Aprobar el requerimiento funcional del sistema REVIT"/>
        <s v="Remitir a la CGTPE el requerimiento funcional aprobado interinstitucionalmente del software REVIT"/>
        <s v="Remitir el documento de requerimientos funcionales del sistema REVIT para despacho de la máxima autoridad del INEC"/>
        <s v="Enviar a DIGERCIC el requerimiento funcional aprobado de software del sistema REVIT"/>
        <s v="Presentar el primer avance a DINCE sobre la implementación de Plan de Mejoras del &quot;Registro Estadístico de Defunciones Generales&quot; "/>
        <s v="Presentar el segundo avance a DINCE sobre la implementación de Plan de Mejoras del &quot;Registro Estadístico de Defunciones Generales&quot; "/>
        <s v="Emitir directrices para el seguimiento integral del Plan de mejoras y la implementación del las acciones definidas"/>
        <s v="Mantener reuniones de seguimiento integral al Plan de mejoras para verificar avances de cumplimientos."/>
        <s v="Solicitar y recolectar documentación para monitorear y verificar la implementación de las acciones de mejora definidas en el Plan - Control 001"/>
        <s v="Revisar los justificativos técnicos y plan de mejoras calendarizado enviados por parte de los responsables de la operación estadística - Control 001"/>
        <s v="Presentar a la Dirección de Normativas, Estandarización y Calidad Estadística los reportes de avance de implementación de las acciones de mejora de la operación estadística y estado de cumplimiento del Plan de mejoras - Control 001"/>
        <s v="Informar a la Coordinación General Técnica de Planificación, Normativas y Calidad Estadística, el nivel de implementación de las acciones de mejora de la operación estadística y estado de cumplimiento del plan de mejoras -  Control 001"/>
        <s v="Solicitar y recolectar documentación para monitorear y verificar la implementación de las acciones de mejora definidas en el Plan - Control 002"/>
        <s v="Revisar los justificativos técnicos y plan de mejoras calendarizado enviados por parte de los responsables de la operación estadística - Control 002"/>
        <s v="Presentar a la Dirección de Normativas, Estandarización y Calidad Estadística los reportes de avance de implementación de las acciones de mejora de la operación estadística y estado de cumplimiento del Plan de mejoras - Control 002"/>
        <s v="Informar a la Coordinación General Técnica de Planificación, Normativas y Calidad Estadística, el nivel de implementación de las acciones de mejora de la operación estadística y estado de cumplimiento del plan de mejoras - Control 002"/>
        <s v="Presentar el nivel de implementación de las acciones de mejora de la operación estadística y el estado de cumplimiento del plan - Control 001"/>
        <s v="Socializar el informe de cumplimiento de las acciones de mejora de la operación estadística y el estado de cumplimiento del plan a los responsables de las operaciones estadísticas y a la Máxima Autoridad - Control 001"/>
        <s v="Presentar el nivel de implementación de las acciones de mejora de la operación estadística y el estado de cumplimiento del plan - Control 002"/>
        <s v="Socializar el informe de cumplimiento de las acciones de mejora de la operación estadística y el estado de cumplimiento del plan a los responsables de las operaciones estadísticas y a la Máxima Autoridad. Control 2 - Control 002"/>
        <s v="Disponer a la CGTPE presentar un informe semestral de los IEDG registrados en el SIES que no fueron generados por el SISDEFO, ni inscritos su defunción y de los IEDG que se inscribió su defunción pero no constaron en el SIES"/>
        <s v="Disponer a la DIES presentar un informe semestral de los IEDG registrados en el SIES que no fueron generados por el SISDEFO, ni inscritos su defunción y de los IEDG que se inscribió su defunción pero no constaron en el SIES"/>
        <s v="Elaborar el informe semestral de los IEDG registrados en el SIES que no fueron generados por el SISDEFO, ni inscritos su defunción y de los IEDG que se inscribió su defunción pero no constaron en el SIES"/>
        <s v="Remitir a la CGTPE  el informe semestral de los IEDG registrados en el SIES que no fueron generados por el SISDEFO, ni inscritos su defunción y de los IEDG que se inscribió su defunción pero no constaron en el SIES"/>
        <s v="Remitir a la DIREJ el informe semestral de los IEDG registrados en el SIES que no fueron generados por el SISDEFO, ni inscritos su defunción y de los IEDG que se inscribió su defunción pero no constaron en el SIES"/>
        <s v="Remitir a la DIGERCIC el informe semestral de los IEDG registrados en el SIES que no fueron generados por el SISDEFO, ni inscritos su defunción y de los IEDG que se inscribió su defunción pero no constaron en el SIES"/>
        <s v="Socializar a las máximas autoridades del MSP y la DIGERCIC, las recomendaciones contenidas en el Informe final DNA1-0107-2023 sobre los folios no alterados, sin año de vigencia, sin numeración e inscripciones tardías."/>
        <s v="Solicitar a la CGE un pronunciamiento sobre el alcance de la recomendación emitida a fin de determinar su aplicabilidad o no en el ámbito de la competencia del INEC "/>
        <s v="Efectuar reunión para definir la elaboración y/o actualización el &quot;Reglamento General para el Registro de Información en el Informe Estadístico de  Defunciones Físico y Electrónico&quot;"/>
        <s v="Elaborar y ajustar el informe técnico de justificación para la elaboración y/o actualización del &quot;Reglamento General para el Registro de Información en el Informe Estadístico de  Defunciones Físico y Electrónico&quot;"/>
        <s v="Revisar y enviar el informe técnico de justificación para la elaboración y/o actualización del &quot;Reglamento General para el Registro de Información en el Informe Estadístico de  Defunciones Físico y Electrónico&quot;"/>
        <s v="Revisar y enviar a la Dirección Ejecutiva el informe justificativo de actualización para la expedición o reforma del &quot;Reglamento General para el Registro de Información en el Informe Estadístico de  Defunciones Físico y Electrónico&quot;"/>
        <s v="Aprobar y disponer la elaboración del proyecto normativo"/>
        <s v="Desarrollar el proyecto normativo para la expedición o reforma del &quot;Reglamento General para el Registro de Información en el Informe Estadístico de  Defunciones Físico y Electrónico&quot; y emisión de observaciones"/>
        <s v="Ajustar y enviar el proyecto normativo para la expedición o reforma del &quot;Reglamento General para el Registro de Información en el Informe Estadístico de  Defunciones Físico y Electrónico&quot;"/>
        <s v="Revisar el proyecto normativo ajustado para la expedición o reforma de la resolución del &quot;Reglamento General para el Registro de Información en el Informe Estadístico de  Defunciones Físico y Electrónico&quot;"/>
        <s v="Presentar el proyecto normativo a la Dirección Ejecutiva"/>
        <s v="Suscribir y socializar  el proyecto normativo "/>
        <s v="Publicación en el Registro Oficial"/>
        <s v="Disponer a la DIES la elaboración de los requerimientos funcionales de software para implementar controles en el SIES a fin de garantizar la consistencia de la información."/>
        <s v="Elaborar los requerimientos funcionales de software para implementar controles en el SIES a fin de garantizar la consistencia de la información"/>
        <s v="Remitir a DITIC para revisión y ajuste los requerimientos funcionales de software para implementar controles en el SIES a fin de garantizar la consistencia de la información"/>
        <s v="Implementar de acuerdo a la hoja de ruta los requerimientos funcionales de software para implementar controles en el SIES a  fin de garantizar la consistencia de la información"/>
        <s v="Coordinar una reunión de seguimiento con las partes para verificar la puesta en producción de los requerimientos funcionales de software SIES "/>
        <s v="Elaborar el requerimiento para el desarrollo del sistema SIES y entrega de formularios, mallas de validación para la implementación de controles en el sistema"/>
        <s v="Revisar el requerimiento del sistema SIES y emitir observaciones al documento preliminar"/>
        <s v="Ajustar el requerimiento del sistema SIES en base a las observaciones emitidas por DITIC para la implementación de controles en el sistema"/>
        <s v="Aprobar el requerimiento del sistema SIES para la implementación de controles en el sistema"/>
        <s v="Solicitar el desarrollo del sistema SIES"/>
        <s v="Establecer e informar la hoja de ruta para el desarrollo del sistema SIES"/>
        <s v="Desarrollar e implementar el requerimiento para la producción del sistema SIES"/>
        <s v="Realizar el seguimiento al ingreso de producción del sistema SIES"/>
        <s v="Elaborar y enviar el requerimiento preliminar del SIES para la implementación de controles en el sistema y garantizar la consistencia de la información."/>
        <s v="Analizar y revisar el Requerimiento del SIES realizado por DIES-GESRA para la implementación de controles en el sistema y garantizar la consistencia de la información."/>
        <s v="Revisar y ajustar el requerimiento del SIES en base a las observaciones emitidas por DITIC para la implementación de controles en el sistema y garantizar la consistencia de la información"/>
        <s v="Revisar y aceptar el requerimiento del SIES realizado por DIES-GESRA para la implementación de controles en el sistema y garantizar la consistencia de la información."/>
        <s v="Solicitar formalmente la implementación de controles y garantizar la consistencia de la información dentro del SIES."/>
        <s v="Socializar hoja de ruta del SIES para la implementación de controles en el sistema y garantizar la consistencia de la información."/>
        <s v="Elaborar documentación de gestión y técnica necesaria para Aceptación de Fase Inicial del SIES."/>
        <s v="Diseñar la Base de Datos, generar el proyecto, desarrollar los diferentes módulos del Sistema SIES y elaboración de documentación de gestión y técnica necesaria para Aceptación de Fase de Ejecución del SIES."/>
        <s v="Realizar la capacitación de metodología utilizada en el SIES a los técnicos de la Gestión de Seguridad Informática, Interoperabilidad y Riesgos"/>
        <s v="Realizar capacitación del correcto uso del sistema SIES"/>
        <s v="Realizar Pruebas funcionales del sistema SIES por parte del área requirente de DIES"/>
        <s v="Realizar Pruebas funcionales del sistema SIES por parte del analista designado de DITIC que no formó parte del desarrollo del Sistema."/>
        <s v="Realizar Pruebas funcionales, rendimiento y vulnerabilidad del SIES por parte de los Analistas de Seguridad Informática interoperabilidad y riesgos"/>
        <s v="Realizar ajustes al sistema SIES en base a las pruebas realizadas"/>
        <s v="Realizar la aceptación funcional para paso a Producción  del SIES para la implementación de controles en el sistema y garantizar la consistencia de la información."/>
        <s v="Elaborar documentación de gestión y técnica necesaria para Aceptación de Fase de Implementación del SIES."/>
        <s v="Solicitar implementación del SIES en producción"/>
        <s v="Implementar Sistema SIES en producción"/>
        <s v="Socializar a las máximas autoridades del MSP y la DIGERCIC las recomendaciones contenidas en el Informe final DNA1-0107-2023 y solicitar se inicien las gestiones para la suscripción del convenio tripartito"/>
        <s v="Remitir oficio de solicitud de delegados interinstitucionales para iniciar con el proceso de negociación del convenio "/>
        <s v="Coordinar una reunión de socialización y validación de la propuesta de convenio borrador con los delegados institucionales del MSP y la DIGERCIC"/>
        <s v="Remitir por oficio el instrumento de cooperación validado internamente y con las contrapartes interinstitucionales "/>
        <s v="Disponer a la CGTPE presentar un informe semestral de los IEDG registrados en el SIES con números de folio generados por el SISDEFO que están repetidos"/>
        <s v="Disponer a la DIES presentar un informe semestral de los IEDG registrados en el SIES con números de folio generados por el SISDEFO que están repetidos"/>
        <s v="Elaborar el informe semestral de los IEDG registrados en el SIES con números de folio generados por el SISDEFO que están repetidos"/>
        <s v="Remitir a la CGTPE el informe semestral de los IEDG registrados en el SIES con números de folio generados por el SISDEFO que están repetidos."/>
        <s v="Remitir a la DIREJ El informe semestral de los IEDG registrados en el SIES con números de folio generados por el SISDEFO que están repetidos."/>
        <s v="Remitir a la DIGERCIC el informe semestral de los IEDG registrados en el SIES con números de folio generados por el SISDEFO que están repetidos"/>
        <s v="Socializar a las máximas autoridades del MSP y la DIGERCIC, las recomendaciones contenidas en el Informe final DNA1-0107-2023 sobre la validación de los números de folio y se controle el no ingreso de folios que no fueron generados en el SISDEFO, con la finalidad de que en el sistema SIES no existan folios repetidos"/>
        <s v="Gestionar reunión con los auditores de la CGE a fin de aclarar las recomendaciones"/>
        <s v="Solicitar reunión a DIGERCIC para coordinar actividades para el cumplimiento de la recomendación dada."/>
        <s v="Realizar informe de factibilidad para el  desarrollo de las actividades para implementación que no existan folios repetidos"/>
        <s v="Solicitar hoja de ruta a DIGERCIC para el desarrollo de las actividades para implementación que no existan folios repetidos"/>
        <s v="Realizar seguimiento al desarrollo de las actividades para implementación que no existan folios repetidos"/>
        <s v="Disponer a DIES la elaboración de los requerimientos funcionales para implementación de controles  en el SIES"/>
        <s v="Elaborar los requerimientos funcionales para implementación de controles en el SIES"/>
        <s v="Implementar de acuerdo a la hoja de ruta los requerimientos funcionales de software para implementar controles en el SIES"/>
        <s v="Coordinar una reunión de seguimiento con las partes para verificar la puesta en producción de los requerimientos funcionales de software SIES"/>
        <s v="Elaborar y enviar el requerimiento preliminar del SIES con la finalidad de validar que no se registren en el SIES folios repetidos."/>
        <s v="Analizar y revisar el Requerimiento del SIES realizado por DIES-GESRA para validar que no se registren en el SIES folios repetidos."/>
        <s v="Revisar y ajustar el requerimiento del SIES en base a las observaciones emitidas por DITIC para validar que no se registren en el SIES folios repetidos."/>
        <s v="Revisar y aceptar el Requerimiento del SIES realizado por DIES-GESRA para validar que no se registren en el SIES folios repetidos."/>
        <s v="Solicitar formalmente el desarrollo del SIES para validar que no se registren folios repetidos."/>
        <s v="Socializar hoja de ruta del SIES para validar que no se registren folios repetidos."/>
        <s v="Realizar la aceptación funcional para paso a Producción  del SIES para validar que no se registren folios repetidos."/>
        <s v="Disponer a los Directores de Estadísticas Socio-Demográficas y de Registros Administrativos, la elaboración del procedimiento que norme la fase del procesamiento de las bases de datos"/>
        <s v="Elaborar el procedimiento que norme la fase del procesamiento de las bases de datos"/>
        <s v="Disponer ejecución y aplicación del procedimiento que norme la fase del procesamiento de las bases de datos"/>
        <s v="Solicitar a DIPLA el levantamiento del procedimiento que norme la fase del procesamiento de las bases de datos"/>
        <s v="Revisar, observar y ajustar el procedimiento que norme la fase del procesamiento de las bases de datos"/>
        <s v="Aprobar el procedimiento que norme la fase del procesamiento de las bases de datos"/>
        <s v="Socializar el procedimiento que norme la fase del procesamiento de las bases de datos para su aplicación"/>
        <s v="Elaborar y enviar el requerimiento preliminar del SIES para la implementación de controles informáticos"/>
        <s v="Analizar y revisar el Requerimiento del SIES realizado por DIES-GESRA para la implementación de controles informáticos"/>
        <s v="Revisar y ajustar el requerimiento del SIES en base a las observaciones emitidas por DITIC para la implementación de controles informáticos "/>
        <s v="Revisar y aceptar el Requerimiento del SIES realizado por DIES-GESRA para la implementación de controles informáticos "/>
        <s v="Solicitar formalmente el requerimiento del SIES para la implementación de controles informáticos"/>
        <s v="Socializar hoja de ruta del SIES para la implementación de controles informáticos"/>
        <s v="Realizar la aceptación funcional para paso a Producción  del SIES para la implementación de controles informáticos para garantizar la ejecución de las reglas de validación, comprobar los resultados, y mediante pistas de auditoría, verificar las validaciones y correcciones aplicadas a la información y su rectificación en el SIES."/>
        <s v="Coordinar una reunión para elaborar cronograma para la elaboración de procedimiento de gestión de usuarios SIES"/>
        <s v="Elaborar borrador final de procedimiento  para gestión de usuarios del SIES"/>
        <s v="Revisar el procedimiento para gestión de usuarios SIES"/>
        <s v="Presentar ante el Comité de seguridad institucional  el procedimiento para aprobación sobre  gestión de usuarios sistema SIES"/>
        <s v="Aprobar el procedimiento por el  seno comité de seguridad del INEC"/>
        <s v="Solicitar publicación del procedimiento  de gestión de usuario en la intranet institucional"/>
        <s v="Socializar el  procedimiento gestión de usuarios SIES"/>
        <s v="Coordinar una reunión para elaborar cronograma para la elaboración de procedimiento de gestión de usuarios SISDEFO"/>
        <s v="Elaborar borrador final de procedimiento  para gestión de usuarios del SISDEFO"/>
        <s v="Revisar el procedimiento para gestión de usuarios SISDEFO"/>
        <s v="Presentar ante el Comité de seguridad institucional  el procedimiento para aprobación sobre  gestión de usuarios sistema SISDEFO"/>
        <s v="Socializar el  procedimiento gestión de usuarios SISDEFO"/>
        <s v="Coordinar una reunión para elaborar cronograma para la implementación e requerimientos funcionales para los módulos de gestión de usuarios del  SIES"/>
        <s v="Elaborar los requerimientos funcionales de software para implementar controles en el SIES "/>
        <s v="Revisa y emitir observaciones al formulario de requerimiento  de software para implementar controles en el SIES."/>
        <s v="Solicitar a DITIC el cronograma para la puesta en producción los requerimientos funcionales de software para implementar controles en el SIES"/>
        <s v="Desarrollar e implementar  los requerimientos funcionales de software para implementar controles en el SIES"/>
        <s v="Coordinar una reunión de seguimiento con las partes para verificar la puesta en producción del sistema SISDEFO"/>
        <s v="Coordinar una reunión para elaborar cronograma para la implementación e requerimientos funcionales para los módulos de gestión de usuarios del  SISDEFO"/>
        <s v="Elaborar los requerimientos funcionales de software para implementar controles en el SISDEFO"/>
        <s v="Revisa y emitir observaciones al documento de requerimiento  de software para implementar controles en el SISDEFO"/>
        <s v="Solicitar a DITIC el cronograma para la puesta en producción los requerimientos funcionales de software para implementar controles en el SISDEFO"/>
        <s v="Desarrollar e implementar  los requerimientos funcionales de software para implementar controles en el SISDEFO"/>
        <s v="Efectuar una reunión para el levantamiento del Diccionario de datos corporativo del sistema SIES"/>
        <s v="Elaborar el borrador de Diccionario de datos corporativo del sistema SIES"/>
        <s v="Efectuar una reunión para la presentación y revisión del diccionario de la información del SIES "/>
        <s v="Elaboración y entrega de mallas de validación SIES"/>
        <s v="Revisión de mallas de validación SIES"/>
        <s v="Ajustes de mallas de validación SIES"/>
        <s v="Aprobar mallas de validación SIES"/>
        <s v="Elaboración y entrega de mallas de validación SISDEFO"/>
        <s v="Revisión de mallas de validación SISDEFO"/>
        <s v="Ajustes de mallas de validación SISDEFO"/>
        <s v="Aprobar mallas de validación SISDEFO"/>
        <s v="Solicitar a la CGTPE efectué una asesoría a la CGE con finalidad de solventar la recomendación "/>
        <s v="Solicitar a la DIREJ efectúe una asesoría a la CGE con finalidad de solventar la recomendación "/>
        <s v="Solicitar asesoría a la CGE con finalidad de solventar la recomendación "/>
        <s v="Efectuar una reunión con DITIC para elaborar el informe con los registros de usuarios de BDD del SIES que cuenten únicamente con el campo de identificador"/>
        <s v="Elaborar informe de los usuarios de BDD del SIES que cuenten con el campo de identificador"/>
        <s v="Poner en conocimiento del Director de Estadísticas Socio-Demográficas y del Oficial de Seguridad el informe elaborado"/>
        <s v="Coordinar una reunión con las Gestiones operativas de DITIC para elaborar cronograma del PETI (Plan Estratégico de Tecnología de la Información)"/>
        <s v="Solicitar a las direcciones y coordinaciones las necesidades tecnológicas para la elaboración del PETI"/>
        <s v="Recolectar y determinar necesidades institucionales tecnológicas "/>
        <s v="Priorizar necesidades tecnológicas de áreas productoras y zonales para la elaboración del PETI"/>
        <s v="Elaborar versión preliminar PETI (incluye portafolio de proyectos   las mejoras a implementar en los sistemas informáticos utilizados para el registro, procesamiento y control de los Informes de Estadísticos de Defunción)"/>
        <s v="Revisar PETI con director/a DITIC "/>
        <s v="Revisar y realizar ajustes al PETI (observaciones director DITIC)"/>
        <s v="Verificar ajustes en la propuesta del PETI"/>
        <s v="Presentar el PETI a la máxima autoridad para su aprobación"/>
        <s v="Revisar y realizar ajustes al PETI  (observaciones máxima autoridad)"/>
        <s v="Aprobar el Plan Estratégico Tecnologías de la Información - PETI y disponer su socialización"/>
        <s v="Solicitar publicación del PETI en la intranet institucional"/>
        <s v="Socializar PETI en intranet institucional"/>
        <s v="Coordinar una reunión para la elaboración del cronograma de la elaboración de política y procedimiento de incidentes y control de cambios para sistemas informáticos utilizados para el registro, procesamiento y control de los Informes Estadísticos de defunción"/>
        <s v=" Elaborar la política y procedimiento de incidentes y control de cambios de sistemas informáticos utilizados para el registro, procesamiento y control de los Informes Estadísticos de defunción"/>
        <s v="Efectuar la revisión de la política y procedimiento de incidentes y control de cambios de sistemas informáticos utilizados para el registro, procesamiento y control de los Informes Estadísticos de defunción"/>
        <s v="Presentar ante el Comité de seguridad institucional  las políticas y procedimientos sobre  Incidentes y gestión de cambios para su aprobación"/>
        <s v="Solicitar la publicación de  la política y procedimiento de incidentes y control de cambios de sistemas informáticos utilizados para el registro procesamiento y control de los informes estadísticos de defunción."/>
        <s v="Socializar las políticas y procedimientos de Incidentes y Control de cambios a nivel nacional en la intranet"/>
        <s v="Socializar a las máximas autoridades del MSP, las recomendaciones contenidas en el Informe final DNA1-0107-2023 sobre la suscripción de un convenio específico para la transferencia de información ."/>
        <s v="Efectuar reunión con DITIC - SINARP sobre la necesidad de transferencia de información de BDD de fallecimientos por COVID -19 y establecer medios para transferencia de información"/>
        <s v="Efectuar reunión con MSP sobre necesidad de la transferencia de información de BDD de fallecimientos por COVID -19"/>
        <s v="Elaborar informe de justificación y documentación adicional para aprobación de la DINARP de la necesidad de transferencia de información de BDD de fallecimientos por COVID -19"/>
        <s v="Enviar el Informe de Justificación y anexos de documentación al Coordinador SINARP"/>
        <s v="Enviar el Informe de Justificación y anexos de documentación a la DINARP"/>
        <s v="Revisar informe de Justificación y anexos para la aprobación de la necesidad de transferencia de información de BDD de fallecimientos por COVID -19"/>
        <s v="Actualizar y enviar el Informe de Justificación y anexos de documentación con los ajustes realizados al Coordinador de SINARP"/>
        <s v="Enviar el Informe de Justificación y anexos de documentación actualizada al Coordinador de SINARP"/>
        <s v="Revisar informe final de Justificación y anexos para la aprobación de la DINARP de la necesidad de transferencia de información de BBD de fallecimientos por COVID -19"/>
        <s v="Solicitar a la DINARP la aprobación de la necesidad de transferencia de información de la base de datos de fallecimientos por COVID -19 "/>
        <s v="Notificar la aprobación para la transferencia de la información de la base de datos de fallecimientos por COVID -19 al MSP y al INEC"/>
        <s v="Solicitar reunión al  MSP para coordinar la transferencia de información de BBD de fallecimientos por COVID - 19."/>
        <s v="Remitir la información de la base de datos de fallecimientos por COVID-19 por parte del MSP"/>
        <s v="Solicitar a DITIC restauración del sistema y BDD"/>
        <s v="Actualizar registros en el Sistema de Producción Estadística de Salud  y Vitales"/>
        <s v="Generación de las bases de datos 2020 y 2021 de Defunciones Generales"/>
        <s v="Generar productos de publicación  Defunciones Generales para los años 2020 y  2021"/>
        <s v="Revisar y ajustar el requerimiento del SIES en base a las observaciones emitidas por DIRAD para la implementación de controles en el sistema y garantizar la consistencia de la información" u="1"/>
        <s v="Remitir a la DIREJ el documento suscrito con los requerimientos funcionales de software para el registro de formularios electrónicos en base al contenido, estructura y controles de formularios electrónicos con base al contenido, estructura y controles del formularios físico." u="1"/>
        <s v="Aprobar el diccionario diccionario de datos corporativo del sistema SISDEFO" u="1"/>
        <s v="Efectuar una reunión para la presentación y revisión del diccionario de la información del SISDEFO" u="1"/>
        <s v="Efectuar una reunión para el levantamiento del Diccionario de datos corporativo del sistema SISDEFO" u="1"/>
        <s v="Solicitar a DITIC el cronograma para la puesta en producción los requerimientos funcionales de software para implementar controles en el SIES a fin de garantizar la consistencia de la información" u="1"/>
        <s v="Elaborar la propuesta de informe de análisis de factibilidad técnica y económica" u="1"/>
        <s v="Socializar el diccionario aprobado de datos corporativo del sistema SISDEFO" u="1"/>
        <s v="Revisar y ajustar el requerimiento del SIES en base a las observaciones emitidas por DIRAD para validar que no se registren en el SIES folios repetidos." u="1"/>
        <s v="Emitir mediante resolución y socializar el procedimiento que norme la fase del procesamiento de las bases de datos para su aplicación" u="1"/>
        <s v="Revisar y ajustar el requerimiento del SIES en base a las observaciones emitidas por DIRAD para la implementación de controles informáticos " u="1"/>
        <s v="Solicitar a DITIC el cronograma de implementación de los controles en el SIES" u="1"/>
        <s v="Revisar y ajustar los requerimientos funcionales para implementación de controles en el SIES" u="1"/>
        <s v="Solicitar la suscripción del documento con los requerimientos funcionales a las áreas correspondientes de las distintas instituciones" u="1"/>
        <s v="Socializar el diccionario aprobado de datos corporativo del sistema SIES" u="1"/>
        <s v="Solicitar a DITIC y/o DIRAD el cronograma para la puesta en producción los requerimientos funcionales de software para implementar controles en el SISDEFO" u="1"/>
        <s v="Analizar las observaciones remitidas por el área de desarrollo de la DICERCIC y ajustar el documento " u="1"/>
        <s v="Ajustar el diccionario de datos corporativo del Sistema SIES acorde a las observaciones emitidas en la reunión de presentación" u="1"/>
        <s v="Realizar Pruebas funcionales del sistema SIES por parte del analista designado de DIRAD que no formó parte del desarrollo del Sistema." u="1"/>
        <s v="Elaborar el borrador de Diccionario de datos corporativo del sistema SISDEFO" u="1"/>
        <s v="Remitir formalmente a la contraparte del área de desarrollo de la DIGERCIC el documento con los requerimientos funcionales " u="1"/>
        <s v="Ajustar el diccionario de datos corporativo del Sistema SISDEFO acorde a las observaciones emitidas en la reunión de presentación" u="1"/>
        <s v="Aprobar el diccionario de datos corporativo del sistema SIES" u="1"/>
        <s v="Solicitar a DITICy/o DIRAD el cronograma para la puesta en producción los requerimientos funcionales de software para implementar controles en el SIES" u="1"/>
      </sharedItems>
    </cacheField>
    <cacheField name="RESPONSABLE DE EJCUCIÓN [EJECUTOR]" numFmtId="0">
      <sharedItems count="55">
        <s v="Director Ejecutivo"/>
        <s v="Director de Estadísticas Sociodemográficas"/>
        <s v="Director de Planificación y Gestión Estratégica"/>
        <s v="Coordinador General Técnico Producción Estadística"/>
        <s v="Director de Asesoría Jurídica"/>
        <s v="Coordinador General Técnico de Producción Estadística"/>
        <s v="Responsable de Estadísticas Sociodemográficas en Base  Registros Administrativos"/>
        <s v="Director/a Estadísticas Sociodemográficas"/>
        <s v="Responsable área de desarrollo DIGERCIC"/>
        <s v="Director/aEjecutivo"/>
        <s v="Responsable de Aseguramiento de la Calidad Estadística"/>
        <s v="Responsable de Certificación de la Calidad Estadística"/>
        <s v="Analista de Certificación de la Calidad Estadística"/>
        <s v="Directora de Normativas Estandarización y Calidad Estadística."/>
        <s v="Directora de Normativas Estandarización y Calidad Estadística (detallar el cargo)"/>
        <s v="Directora de Normativas, Estandarización y Calidad Estadística."/>
        <s v="Coordinadora General Técnica de Planificación, Normartiva y Calidad Estadística."/>
        <s v="Coordinación de Planificación, Normativas y Calidad Estadística"/>
        <s v="Dirección de Asesoría Jurídica"/>
        <s v="Director de  Tecnologías de la Información y Comunicación."/>
        <s v="Responsable de desarrollo DITIC"/>
        <s v="Director/a de Tecnologías de la Información y Comunicación"/>
        <s v="Responsable de Gestión de Estadísticas de Sociodemográficas en Base a Registros Administrativos - GESRA"/>
        <s v="Analista del Sistema de Registros Administrativos"/>
        <s v="Responsable de Gestión de Estadísticas de Sociodemográficas en Base a Registros Administrativos"/>
        <s v="Responsable de Gestión de Desarrollo Informático - GDI"/>
        <s v="Director Estadísticas Sociodemográficas - DIES"/>
        <s v="Director de Tecnologías de la Información y Comunicación DITIC"/>
        <s v="Analista en Estadísticas Sociodemográficas"/>
        <s v="Analista de Seguridad Informática interoperabilidad y riesgos"/>
        <s v="Responsable de Gestión de Innovación para Automatizar la Producción Estadística"/>
        <s v="Analista de Infraestructura"/>
        <s v="Director de Tecnologías de la Información y Comunicación"/>
        <s v="Director de Tecnologías de la Información y Comunicación - DITIC"/>
        <s v="Director Estadísticas Sociodemográficas"/>
        <s v="Analista de sociodemográficas"/>
        <s v="Oficial de Seguridad"/>
        <s v="Coordinador/a de Planificación Normativas y Calidad Estadística"/>
        <s v="Analista de Comunicación"/>
        <s v="Director de Sociodemográficas"/>
        <s v="Analista de desarrollo"/>
        <s v="Analista de Producción estadística"/>
        <s v="Responsable de Gestión de Desarrollo"/>
        <s v="Analista de infraestructura -DITIC"/>
        <s v="Director Comunicación Social"/>
        <s v="Director de Comunicación social"/>
        <s v="Coordinador Institucional SINARP"/>
        <s v="DINARP"/>
        <s v="Dirección de Vigillancia Epidemiológica de MSP"/>
        <s v="Digitadores de las Coordinaciones Zonales INEC "/>
        <s v="Dirección de Registros Administrativos"/>
        <s v="Responsable de Gestión de Innovación para Automatizar la Producción Estadística - GIAPE" u="1"/>
        <s v="Director Registros Administrativos - DIRAD" u="1"/>
        <s v="Director Registros Administrativos" u="1"/>
        <s v="Director Registros Administrativos DIRAD" u="1"/>
      </sharedItems>
    </cacheField>
    <cacheField name="FECHA INICIO" numFmtId="14">
      <sharedItems containsSemiMixedTypes="0" containsNonDate="0" containsDate="1" containsString="0" minDate="2004-04-22T00:00:00" maxDate="2025-08-02T00:00:00"/>
    </cacheField>
    <cacheField name="FECHA FIN" numFmtId="14">
      <sharedItems containsSemiMixedTypes="0" containsNonDate="0" containsDate="1" containsString="0" minDate="2023-11-16T00:00:00" maxDate="2026-02-28T00:00:00"/>
    </cacheField>
    <cacheField name="POND" numFmtId="0">
      <sharedItems containsString="0" containsBlank="1" containsNumber="1" containsInteger="1" minValue="1" maxValue="1"/>
    </cacheField>
    <cacheField name="% AVANC_x000a_PLANIF" numFmtId="0">
      <sharedItems containsSemiMixedTypes="0" containsString="0" containsNumber="1" minValue="3.125E-2" maxValue="0.6"/>
    </cacheField>
    <cacheField name="MEDIO DE VERIFICACIÓN" numFmtId="0">
      <sharedItems/>
    </cacheField>
    <cacheField name="OBSERVACIONES" numFmtId="0">
      <sharedItems containsBlank="1" longText="1"/>
    </cacheField>
    <cacheField name="FECHA DE CORTE" numFmtId="17">
      <sharedItems containsSemiMixedTypes="0" containsNonDate="0" containsDate="1" containsString="0" minDate="2024-05-31T00:00:00" maxDate="2024-06-01T00:00:00"/>
    </cacheField>
    <cacheField name="% AVANCE__x000a_CONTROL1" numFmtId="0">
      <sharedItems containsString="0" containsBlank="1" containsNumber="1" minValue="0" maxValue="1"/>
    </cacheField>
    <cacheField name="ESTADO_1" numFmtId="0">
      <sharedItems containsBlank="1"/>
    </cacheField>
    <cacheField name="ACCIONES EMPRENDIDAS_CONTROL_N1" numFmtId="0">
      <sharedItems containsBlank="1" longText="1"/>
    </cacheField>
    <cacheField name="TEMAS PENDIENTES DE GESTIÓN_CONTROL_N1" numFmtId="0">
      <sharedItems containsBlank="1" longText="1"/>
    </cacheField>
    <cacheField name="% AVANCE REAL_C1" numFmtId="0">
      <sharedItems containsString="0" containsBlank="1" containsNumber="1" minValue="0" maxValue="0.25"/>
    </cacheField>
    <cacheField name="% AVANCE__x000a_CONTROL2" numFmtId="0">
      <sharedItems containsString="0" containsBlank="1" containsNumber="1" minValue="0" maxValue="1"/>
    </cacheField>
    <cacheField name="ESTADO_2" numFmtId="0">
      <sharedItems containsBlank="1"/>
    </cacheField>
    <cacheField name="ACCIONES EMPRENDIDAS_CONTROL_N2" numFmtId="0">
      <sharedItems containsBlank="1" longText="1"/>
    </cacheField>
    <cacheField name="TEMAS PENDIENTES DE GESTIÓN_C2_x000a_(VERBO + ACCION + ENFOQUE)" numFmtId="0">
      <sharedItems containsBlank="1" longText="1"/>
    </cacheField>
    <cacheField name="% AVANCE REAL_C2" numFmtId="0">
      <sharedItems containsString="0" containsBlank="1" containsNumber="1" minValue="0" maxValue="0.6"/>
    </cacheField>
    <cacheField name="% AVANCE__x000a_CONTROL3" numFmtId="0">
      <sharedItems containsBlank="1"/>
    </cacheField>
    <cacheField name="ESTADO_3" numFmtId="0">
      <sharedItems containsBlank="1"/>
    </cacheField>
    <cacheField name="ACCIONES EMPRENDIDAS_CONTROL_N3" numFmtId="0">
      <sharedItems containsNonDate="0" containsString="0" containsBlank="1"/>
    </cacheField>
    <cacheField name="TEMAS PENDIENTES DE GESTIÓN_C3_x000a_(VERBO + ACCION + ENFOQUE)" numFmtId="0">
      <sharedItems containsNonDate="0" containsString="0" containsBlank="1"/>
    </cacheField>
    <cacheField name="% AVANCE REAL_C3" numFmtId="0">
      <sharedItems containsBlank="1" containsMixedTypes="1" containsNumber="1" containsInteger="1" minValue="0" maxValue="0"/>
    </cacheField>
    <cacheField name="NIVEL DE EFICACIA" numFmtId="0">
      <sharedItems containsBlank="1" containsMixedTypes="1" containsNumber="1" minValue="0" maxValue="1"/>
    </cacheField>
    <cacheField name="ESTADO FINAL" numFmtId="0">
      <sharedItems containsBlank="1" count="5">
        <s v="FINALIZADO"/>
        <s v="PLANIFICADO"/>
        <s v="EN_PROCESO"/>
        <e v="#DIV/0!"/>
        <m/>
      </sharedItems>
    </cacheField>
    <cacheField name="OBSERVACIONES_ALERTAS_C1" numFmtId="0">
      <sharedItems containsBlank="1" longText="1"/>
    </cacheField>
    <cacheField name="OBSERVACIONES_ALERTAS_C2" numFmtId="0">
      <sharedItems containsBlank="1" longText="1"/>
    </cacheField>
    <cacheField name="OBSERVACIONES_ALERTAS_C3" numFmtId="0">
      <sharedItems containsNonDate="0" containsString="0" containsBlank="1"/>
    </cacheField>
  </cacheFields>
  <extLst>
    <ext xmlns:x14="http://schemas.microsoft.com/office/spreadsheetml/2009/9/main" uri="{725AE2AE-9491-48be-B2B4-4EB974FC3084}">
      <x14:pivotCacheDefinition pivotCacheId="7"/>
    </ext>
  </extLst>
</pivotCacheDefinition>
</file>

<file path=xl/pivotCache/pivotCacheDefinition4.xml><?xml version="1.0" encoding="utf-8"?>
<pivotCacheDefinition xmlns="http://schemas.openxmlformats.org/spreadsheetml/2006/main" xmlns:r="http://schemas.openxmlformats.org/officeDocument/2006/relationships" r:id="rId1" refreshedBy="INEC Diego Fuentes" refreshedDate="45832.680786111108" createdVersion="5" refreshedVersion="6" minRefreshableVersion="3" recordCount="37">
  <cacheSource type="worksheet">
    <worksheetSource name="BASER_ENERO"/>
  </cacheSource>
  <cacheFields count="45">
    <cacheField name="CODIGO" numFmtId="0">
      <sharedItems count="31">
        <s v="REC_001"/>
        <s v="REC_002"/>
        <s v="REC_003"/>
        <s v="REC_004"/>
        <s v="REC_006"/>
        <s v="REC_007"/>
        <s v="REC_008"/>
        <s v="REC_027" u="1"/>
        <s v="REC_018" u="1"/>
        <s v="REC_009" u="1"/>
        <s v="REC_028" u="1"/>
        <s v="REC_019" u="1"/>
        <s v="REC_029" u="1"/>
        <s v="REC_010" u="1"/>
        <s v="REC_020" u="1"/>
        <s v="REC_011" u="1"/>
        <s v="REC_030" u="1"/>
        <s v="REC_021" u="1"/>
        <s v="REC_012" u="1"/>
        <s v="REC_031" u="1"/>
        <s v="REC_022" u="1"/>
        <s v="REC_013" u="1"/>
        <s v="REC_023" u="1"/>
        <s v="REC_014" u="1"/>
        <s v="REC_005" u="1"/>
        <s v="REC_024" u="1"/>
        <s v="REC_015" u="1"/>
        <s v="REC_025" u="1"/>
        <s v="REC_016" u="1"/>
        <s v="REC_026" u="1"/>
        <s v="REC_017" u="1"/>
      </sharedItems>
    </cacheField>
    <cacheField name="RECOMENDACIÓN/DICTAMEN" numFmtId="0">
      <sharedItems longText="1"/>
    </cacheField>
    <cacheField name="RESPONSABLE DE CUMPLIMIENTO" numFmtId="0">
      <sharedItems count="11">
        <s v="SUGEN"/>
        <s v="CGAF"/>
        <s v="CZ3C"/>
        <s v="CZ6S"/>
        <s v="CZ8L"/>
        <s v="CGTPE" u="1"/>
        <s v="DIES" u="1"/>
        <s v="DITIC" u="1"/>
        <s v="CTPES" u="1"/>
        <s v="DINCE" u="1"/>
        <s v="DIREJ" u="1"/>
      </sharedItems>
    </cacheField>
    <cacheField name="N°" numFmtId="0">
      <sharedItems count="20">
        <s v="PA_001"/>
        <s v="PA_002"/>
        <s v="PA_003"/>
        <s v="PA_004"/>
        <s v="PA_005"/>
        <s v="PA_010" u="1"/>
        <s v="PA_011" u="1"/>
        <s v="PA_012" u="1"/>
        <s v="PA_013" u="1"/>
        <s v="PA_014" u="1"/>
        <s v="PA_015" u="1"/>
        <s v="PA_016" u="1"/>
        <s v="PA_017" u="1"/>
        <s v="PA_018" u="1"/>
        <s v="PA_019" u="1"/>
        <s v="PA_006" u="1"/>
        <s v="PA_007" u="1"/>
        <s v="PA_008" u="1"/>
        <s v="PA_009" u="1"/>
        <s v="PA_020" u="1"/>
      </sharedItems>
    </cacheField>
    <cacheField name="PLAN DE ACCIÓN A EJECUTAR_x000a_(VERBO + ACCION + ENFOQUE)" numFmtId="0">
      <sharedItems longText="1"/>
    </cacheField>
    <cacheField name="RESPONSABLE DE EJCUCIÓN [EJECUTOR]" numFmtId="0">
      <sharedItems/>
    </cacheField>
    <cacheField name="FECHA INICIO" numFmtId="14">
      <sharedItems containsSemiMixedTypes="0" containsNonDate="0" containsDate="1" containsString="0" minDate="2025-03-21T00:00:00" maxDate="2025-07-02T00:00:00"/>
    </cacheField>
    <cacheField name="FECHA FIN" numFmtId="14">
      <sharedItems containsSemiMixedTypes="0" containsNonDate="0" containsDate="1" containsString="0" minDate="2025-03-21T00:00:00" maxDate="2025-07-16T00:00:00"/>
    </cacheField>
    <cacheField name="POND" numFmtId="0">
      <sharedItems containsSemiMixedTypes="0" containsString="0" containsNumber="1" containsInteger="1" minValue="1" maxValue="5"/>
    </cacheField>
    <cacheField name="% AVANC_x000a_PLANIF" numFmtId="165">
      <sharedItems containsSemiMixedTypes="0" containsString="0" containsNumber="1" minValue="0.16669999999999999" maxValue="0.65"/>
    </cacheField>
    <cacheField name="MEDIO DE VERIFICACIÓN" numFmtId="14">
      <sharedItems/>
    </cacheField>
    <cacheField name="OBSERVACIONES" numFmtId="0">
      <sharedItems containsBlank="1"/>
    </cacheField>
    <cacheField name="FECHA DE CORTE" numFmtId="17">
      <sharedItems containsSemiMixedTypes="0" containsNonDate="0" containsDate="1" containsString="0" minDate="2025-05-31T00:00:00" maxDate="2025-06-01T00:00:00"/>
    </cacheField>
    <cacheField name="% AVANCE__x000a_CONTROL1" numFmtId="9">
      <sharedItems containsSemiMixedTypes="0" containsString="0" containsNumber="1" minValue="0.1" maxValue="1"/>
    </cacheField>
    <cacheField name="ESTADO_1" numFmtId="0">
      <sharedItems/>
    </cacheField>
    <cacheField name="ACCIONES EMPRENDIDAS_CONTROL_N1" numFmtId="0">
      <sharedItems longText="1"/>
    </cacheField>
    <cacheField name="TEMAS PENDIENTES DE GESTIÓN_CONTROL_N1" numFmtId="0">
      <sharedItems/>
    </cacheField>
    <cacheField name="% AVANCE REAL_C1" numFmtId="10">
      <sharedItems containsSemiMixedTypes="0" containsString="0" containsNumber="1" minValue="3.3340000000000002E-2" maxValue="0.625"/>
    </cacheField>
    <cacheField name="% AVANCE__x000a_CONTROL2" numFmtId="9">
      <sharedItems containsNonDate="0" containsString="0" containsBlank="1"/>
    </cacheField>
    <cacheField name="ESTADO_2" numFmtId="0">
      <sharedItems/>
    </cacheField>
    <cacheField name="ACCIONES EMPRENDIDAS_CONTROL_N2" numFmtId="0">
      <sharedItems containsNonDate="0" containsString="0" containsBlank="1"/>
    </cacheField>
    <cacheField name="TEMAS PENDIENTES DE GESTIÓN_C2_x000a_(VERBO + ACCION + ENFOQUE)" numFmtId="0">
      <sharedItems containsNonDate="0" containsString="0" containsBlank="1"/>
    </cacheField>
    <cacheField name="% AVANCE REAL_C2" numFmtId="10">
      <sharedItems containsSemiMixedTypes="0" containsString="0" containsNumber="1" containsInteger="1" minValue="0" maxValue="0"/>
    </cacheField>
    <cacheField name="% AVANCE__x000a_CONTROL3" numFmtId="9">
      <sharedItems containsNonDate="0" containsString="0" containsBlank="1"/>
    </cacheField>
    <cacheField name="ESTADO_3" numFmtId="0">
      <sharedItems/>
    </cacheField>
    <cacheField name="ACCIONES EMPRENDIDAS_CONTROL_N3" numFmtId="10">
      <sharedItems containsNonDate="0" containsString="0" containsBlank="1"/>
    </cacheField>
    <cacheField name="TEMAS PENDIENTES DE GESTIÓN_C3_x000a_(VERBO + ACCION + ENFOQUE)" numFmtId="10">
      <sharedItems containsNonDate="0" containsString="0" containsBlank="1"/>
    </cacheField>
    <cacheField name="% AVANCE REAL_C3" numFmtId="10">
      <sharedItems containsSemiMixedTypes="0" containsString="0" containsNumber="1" containsInteger="1" minValue="0" maxValue="0"/>
    </cacheField>
    <cacheField name="% AVANCE__x000a_CONTROL4" numFmtId="9">
      <sharedItems containsNonDate="0" containsString="0" containsBlank="1"/>
    </cacheField>
    <cacheField name="ESTADO_4" numFmtId="0">
      <sharedItems/>
    </cacheField>
    <cacheField name="ACCIONES EMPRENDIDAS_CONTROL_N4" numFmtId="10">
      <sharedItems containsNonDate="0" containsString="0" containsBlank="1"/>
    </cacheField>
    <cacheField name="TEMAS PENDIENTES DE GESTIÓN_C4_x000a_(VERBO + ACCION + ENFOQUE)" numFmtId="10">
      <sharedItems containsNonDate="0" containsString="0" containsBlank="1"/>
    </cacheField>
    <cacheField name="% AVANCE REAL_C4" numFmtId="10">
      <sharedItems containsSemiMixedTypes="0" containsString="0" containsNumber="1" containsInteger="1" minValue="0" maxValue="0"/>
    </cacheField>
    <cacheField name="% AVANCE__x000a_CONTROL5" numFmtId="9">
      <sharedItems containsNonDate="0" containsString="0" containsBlank="1"/>
    </cacheField>
    <cacheField name="ESTADO_5" numFmtId="0">
      <sharedItems/>
    </cacheField>
    <cacheField name="ACCIONES EMPRENDIDAS_CONTROL_N5" numFmtId="10">
      <sharedItems containsNonDate="0" containsString="0" containsBlank="1"/>
    </cacheField>
    <cacheField name="TEMAS PENDIENTES DE GESTIÓN_C5_x000a_(VERBO + ACCION + ENFOQUE)5" numFmtId="10">
      <sharedItems containsNonDate="0" containsString="0" containsBlank="1"/>
    </cacheField>
    <cacheField name="% AVANCE REAL_C5" numFmtId="10">
      <sharedItems containsSemiMixedTypes="0" containsString="0" containsNumber="1" containsInteger="1" minValue="0" maxValue="0"/>
    </cacheField>
    <cacheField name="NIVEL DE EFICACIA" numFmtId="10">
      <sharedItems containsSemiMixedTypes="0" containsString="0" containsNumber="1" minValue="0.1" maxValue="1"/>
    </cacheField>
    <cacheField name="ESTADO FINAL" numFmtId="0">
      <sharedItems containsBlank="1" count="5">
        <s v="FINALIZADO"/>
        <s v="EN_PROCESO"/>
        <m u="1"/>
        <e v="#DIV/0!" u="1"/>
        <s v="PLANIFICADO" u="1"/>
      </sharedItems>
    </cacheField>
    <cacheField name="OBSERVACIONES_ALERTAS_C1" numFmtId="0">
      <sharedItems/>
    </cacheField>
    <cacheField name="OBSERVACIONES_ALERTAS_C2" numFmtId="0">
      <sharedItems containsNonDate="0" containsString="0" containsBlank="1"/>
    </cacheField>
    <cacheField name="OBSERVACIONES_ALERTAS_C3" numFmtId="0">
      <sharedItems containsNonDate="0" containsString="0" containsBlank="1"/>
    </cacheField>
    <cacheField name="OBSERVACIONES_ALERTAS_C4" numFmtId="0">
      <sharedItems containsNonDate="0" containsString="0" containsBlank="1"/>
    </cacheField>
    <cacheField name="OBSERVACIONES_ALERTAS_C5"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0"/>
    <x v="0"/>
    <s v="Coordinadora Zonal 8 INEC"/>
    <d v="2022-12-09T00:00:00"/>
    <x v="0"/>
    <n v="1"/>
    <n v="0.16666666666666666"/>
    <s v="Memorando de disposición"/>
    <m/>
    <d v="2022-12-09T00:00:00"/>
    <d v="2022-12-09T00:00:00"/>
    <d v="2023-01-31T00:00:00"/>
    <n v="1"/>
    <s v="FINALIZADO"/>
    <s v="1) ACCIÓN EMPRENDIDA: ENVÍO DE MEMORANDO DE DISPOSICIÓN (La Coordinadora Zonal dispuso formalmente a la Responsable Administrativo Financiero que supervise e instruya a los servidores encargados de los procesos de contratación, adjunten y archiven toda la documentación que los sustente; y a los servidores encargados de la publicación en el Portal de Compras Públicas, que actualicen permanentemente la información generada)_x000a_2) FECHA DE EJECUCIÓN: 09 de diciembre de 2022_x000a_3) DOCUMENTO DE SOPORTE: INEC-CZ8L-2022-4293-M"/>
    <s v="1) ACCIÓN PENDIENTE: NA_x000a_2) FECHA PREVISTA DE EJECUCIÓN: NA"/>
    <n v="0.16666666666666666"/>
    <m/>
    <s v="1) ACCIÓN EMPRENDIDA: _x000a_2) FECHA DE EJECUCIÓN: _x000a_3) DOCUMENTO DE SOPORTE: "/>
    <s v="1) ACCIÓN PENDIENTE: _x000a_2) FECHA PREVISTA DE EJECUCIÓN: "/>
    <m/>
    <n v="0"/>
    <n v="1"/>
    <x v="0"/>
    <m/>
  </r>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1"/>
    <x v="1"/>
    <s v="Coordinadora Zonal 8 INEC"/>
    <d v="2022-12-23T00:00:00"/>
    <x v="1"/>
    <n v="1"/>
    <n v="0.16666666666666666"/>
    <s v="Memorando de disposición"/>
    <s v="Al entregar el expediente al administrador de contrato se socializan las directrices del procedimiento a seguir conforme a la ley y normativa vigente."/>
    <d v="2023-01-15T00:00:00"/>
    <d v="2023-01-15T00:00:00"/>
    <d v="2023-01-31T00:00:00"/>
    <n v="1"/>
    <s v="FINALIZADO"/>
    <s v="1) ACCIÓN EMPRENDIDA: ENVÍO DE MEMORANDO DE DISPOSICIÓN (La Coordinadora Zonal dispuso formalmente los nombres de los funcionarios encargados de la publicación de los procesos de contratación en el Portal de Compras Públicas para que actualicen constantemente la información en las diferentes etapas de los procesos de acuerdo a sus competencias)_x000a_2) FECHA DE EJECUCIÓN: 14 de enero de 2023_x000a_3) DOCUMENTO DE SOPORTE: INEC-CZ8L-2023-0125-M y INEC-CZ8L-2023-0126-M"/>
    <s v="1) ACCIÓN PENDIENTE: NA_x000a_2) FECHA PREVISTA DE EJECUCIÓN: NA"/>
    <n v="0.16666666666666666"/>
    <m/>
    <m/>
    <m/>
    <m/>
    <n v="0"/>
    <n v="1"/>
    <x v="0"/>
    <m/>
  </r>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2"/>
    <x v="2"/>
    <s v="Responsable de la Unidad Administrativa Financiera"/>
    <d v="2023-01-16T00:00:00"/>
    <x v="2"/>
    <n v="1"/>
    <n v="0.16666666666666666"/>
    <s v="Informe de capacitación_x000a_Registro de asistencia"/>
    <s v="Esta actividad se la realizará de manera periódica."/>
    <d v="2023-03-31T00:00:00"/>
    <d v="2023-03-31T00:00:00"/>
    <d v="2023-01-31T00:00:00"/>
    <n v="0.33"/>
    <s v="EN_PROCESO"/>
    <s v="1) ACCIÓN EMPRENDIDA: La Responsable de la Unidad Administrativa Financiera convocó a capacitación a los funcionarios referente al cierre de procesos de compras públicas en el portal)_x000a_2) FECHA DE EJECUCIÓN: 18 de enero de 2023_x000a_3) DOCUMENTO DE SOPORTE: CONTROL DE ASISTENCIA DE FUNCIONARIOS"/>
    <s v="1) ACCIÓN PENDIENTE: CAPACITAR AL PERSONAL: DEBERES Y OBLIGACIONES Y CIERRE DE PROCESOS _x000a_2) FECHA PREVISTA DE EJECUCIÓN:  28-02-2023 Y 10-03-2023 CAPACITACIONES PROGRAMADAS"/>
    <n v="5.5E-2"/>
    <m/>
    <m/>
    <m/>
    <m/>
    <n v="0"/>
    <n v="0.33"/>
    <x v="1"/>
    <m/>
  </r>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3"/>
    <x v="3"/>
    <s v="Responsable de la Unidad Administrativa Financiera"/>
    <d v="2022-12-23T00:00:00"/>
    <x v="3"/>
    <n v="1"/>
    <n v="0.16666666666666666"/>
    <s v="Check list revisado y aprobado"/>
    <s v="Actualmente ya existe un check list "/>
    <d v="2023-01-31T00:00:00"/>
    <d v="2023-01-31T00:00:00"/>
    <d v="2023-01-31T00:00:00"/>
    <n v="1"/>
    <s v="FINALIZADO"/>
    <s v="1) ACCIÓN EMPRENDIDA: ENVÍO DE MEMORANDO INFORMATIVO (La Responsable de la Unidad Administrativa Financiera actualizó el check list sobre la documentación física y/o digital que debe contener cada fase_x000a_de la contratación pública y adjunta el check respectivo)_x000a_2) FECHA DE EJECUCIÓN: 27 de enero de 2023_x000a_3) DOCUMENTO DE SOPORTE: INEC-CZ8L-GAFZ-2023-0077-M que contiene el check list de la documentación para los procesos de contratación pública por etapas"/>
    <s v="1) ACCIÓN PENDIENTE: NA_x000a_2) FECHA PREVISTA DE EJECUCIÓN: NA"/>
    <n v="0.16666666666666666"/>
    <m/>
    <m/>
    <m/>
    <m/>
    <n v="0"/>
    <n v="1"/>
    <x v="0"/>
    <m/>
  </r>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4"/>
    <x v="4"/>
    <s v="Responsable de la Unidad Administrativa Financiera"/>
    <d v="2023-01-01T00:00:00"/>
    <x v="4"/>
    <n v="1"/>
    <n v="0.16666666666666666"/>
    <s v="Correo electrónico de control y seguimiento"/>
    <s v="Esta actividad se la realizará de manera periódica y permanente"/>
    <d v="2023-02-28T00:00:00"/>
    <d v="2023-02-28T00:00:00"/>
    <d v="2023-01-31T00:00:00"/>
    <n v="0.5"/>
    <s v="EN_PROCESO"/>
    <s v="1) ACCIÓN EMPRENDIDA: La Coordinadora Zonal envió el mail de disposición solicitando la matriz de control y seguimiento de compras públicas_x000a_2) FECHA DE EJECUCIÓN: 27 de febrero de 2023_x000a_3) DOCUMENTO DE SOPORTE: correo enviado a la Responsable de la Unidad Financiera"/>
    <s v="1) ACCIÓN PENDIENTE: EL RESPONSABLE DE LA UNIDAD ADMINISTRATIVA FINANCIERA ENVIARA LA MATRIZ DE SEGUIMIENTO DE COMPRAS PUBLICAS A LA COORDINADORA ZONAL_x000a_2) FECHA PREVISTA DE EJECUCIÓN: BIMENSUAL"/>
    <n v="8.3333333333333329E-2"/>
    <m/>
    <m/>
    <m/>
    <m/>
    <n v="0"/>
    <n v="0.5"/>
    <x v="1"/>
    <m/>
  </r>
  <r>
    <x v="0"/>
    <s v="DNA1-0109-2022"/>
    <s v="RECOMENDACIÓN N° 01 : &quot;Dispondrá al Responsable Administrativo Financiero que supervise e instruya a los servidores encargados de los procesos de contratación, adjunten y archiven toda la documentación que los sustente; y, a los servidores encargados de la publicación en el Portal de Compras Públicas, actualicen permanentemente la información generada en todas las etapas del proceso, con la finalidad de que los expedientes se encuentren completos y la documentación esté disponible para conocimiento de la ciudadanía en general."/>
    <x v="0"/>
    <x v="5"/>
    <x v="5"/>
    <s v="Responsable de la Unidad Administrativa Financiera"/>
    <d v="2023-01-01T00:00:00"/>
    <x v="4"/>
    <n v="1"/>
    <n v="0.16666666666666666"/>
    <s v="Correo electrónico de confirmación de revisión y verificación del check aplicado"/>
    <s v="Esta actividad se la realizará de manera periódica y permanente"/>
    <d v="2023-02-28T00:00:00"/>
    <d v="2023-02-28T00:00:00"/>
    <d v="2023-01-31T00:00:00"/>
    <n v="0.5"/>
    <s v="EN_PROCESO"/>
    <s v="1) ACCIÓN EMPRENDIDA: La Coordinadora Zonal envió el mail de disposición solicitando la confirmación de la revisión y verificación del check list aplicado._x000a_2) FECHA DE EJECUCIÓN:  27 de febrero de 2023_x000a_3) DOCUMENTO DE SOPORTE: correo enviado a la Responsable de la Unidad Financiera"/>
    <s v="1) ACCIÓN PENDIENTE: NOTIFICAR LA REVISION Y VERIFICACION DEL CHECK LIST APLICADO A LA COORDINADORA ZONAL_x000a_2) FECHA PREVISTA DE EJECUCIÓN: BIMENSUAL"/>
    <n v="8.3333333333333329E-2"/>
    <m/>
    <m/>
    <m/>
    <m/>
    <n v="0"/>
    <n v="0.5"/>
    <x v="1"/>
    <m/>
  </r>
  <r>
    <x v="1"/>
    <s v="DNA1-0109-2022"/>
    <s v="RECOMENDACIÓN N° 02 : Dispondrá al Responsable Administrativo Financiero, supervise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quot;."/>
    <x v="0"/>
    <x v="0"/>
    <x v="6"/>
    <s v="Coordinadora Zonal 8 INEC"/>
    <d v="2022-12-09T00:00:00"/>
    <x v="0"/>
    <n v="1"/>
    <n v="0.25"/>
    <s v="Memorando de disposición"/>
    <m/>
    <d v="2022-12-09T00:00:00"/>
    <d v="2022-12-09T00:00:00"/>
    <d v="2023-01-31T00:00:00"/>
    <n v="1"/>
    <s v="FINALIZADO"/>
    <s v="1) ACCIÓN EMPRENDIDA: La coordinadora Zonal dispuso formalmente a la Responsable de la Unidad Administrativa Financiera supervisar que, en los procesos de contratación de adquisición de bienes y servicios, en las fases preparatorias, precontractual y contractual, se verifique que la documentación de sustento sea competente y guarde conformidad con los términos de referencia, pliegos y normativa vigente_x000a_2) FECHA DE EJECUCIÓN: 9 de diciembre de 2022_x000a_3) DOCUMENTO DE SOPORTE: INEC-CZ8L-2022-4292-M"/>
    <s v="1) ACCIÓN PENDIENTE: NA_x000a_2) FECHA PREVISTA DE EJECUCIÓN: NA"/>
    <n v="0.25"/>
    <m/>
    <m/>
    <m/>
    <m/>
    <n v="0"/>
    <n v="1"/>
    <x v="0"/>
    <m/>
  </r>
  <r>
    <x v="1"/>
    <s v="DNA1-0109-2022"/>
    <s v="RECOMENDACIÓN N° 02 : Dispondrá al Responsable Administrativo Financiero, supervise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quot;."/>
    <x v="0"/>
    <x v="1"/>
    <x v="7"/>
    <s v="Responsable de la Unidad Administrativa Financiera"/>
    <d v="2022-12-23T00:00:00"/>
    <x v="3"/>
    <n v="1"/>
    <n v="0.25"/>
    <s v="Check list revisado y aprobado"/>
    <s v="Esta actividad se la realizará de manera periódica y permanente"/>
    <d v="2023-01-31T00:00:00"/>
    <d v="2023-01-31T00:00:00"/>
    <d v="2023-01-31T00:00:00"/>
    <n v="1"/>
    <s v="FINALIZADO"/>
    <s v="1) ACCIÓN EMPRENDIDA: ENVÍO DE MEMORANDO INFORMATIVO (La Responsable de la Unidad Administrativa Financiera envió a la Coordinadora Zonal el check list previo a los pagos para verificar que todos los documentos que forman parte del expediente estén debidamente suscritos y guarden conformidad con la normativa_x000a_vigente _x000a_2) FECHA DE EJECUCIÓN: 27 de enero de 2023_x000a_3) DOCUMENTO DE SOPORTE: INEC-CZ8L-GAFZ-2023-0075-M que contiene el check list de verificación de los documentos previos al pago"/>
    <s v="1) ACCIÓN PENDIENTE: NA_x000a_2) FECHA PREVISTA DE EJECUCIÓN: NA"/>
    <n v="0.25"/>
    <m/>
    <m/>
    <m/>
    <m/>
    <n v="0"/>
    <n v="1"/>
    <x v="0"/>
    <m/>
  </r>
  <r>
    <x v="1"/>
    <s v="DNA1-0109-2022"/>
    <s v="RECOMENDACIÓN N° 02 : Dispondrá al Responsable Administrativo Financiero, supervise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quot;."/>
    <x v="0"/>
    <x v="2"/>
    <x v="8"/>
    <s v="Responsable de la Unidad Administrativa Financiera"/>
    <d v="2023-01-01T00:00:00"/>
    <x v="4"/>
    <n v="1"/>
    <n v="0.25"/>
    <s v="Correo electrónico de confirmación de revisión"/>
    <s v="Esta actividad se la realizará de manera periódica y permanente. Reportar con indicadores mensuales"/>
    <d v="2023-02-28T00:00:00"/>
    <d v="2023-02-28T00:00:00"/>
    <d v="2023-01-31T00:00:00"/>
    <n v="0.5"/>
    <s v="EN_PROCESO"/>
    <s v="1) ACCIÓN EMPRENDIDA: La Coordinadora Zonal envió un mail de  solicitando la elaboración de la matriz de control de los procesos de contratación verificados_x000a_2) FECHA DE EJECUCIÓN:  27 de febrero de 2023_x000a_3) DOCUMENTO DE SOPORTE: correo enviado a la Responsable de la Unidad Financiera"/>
    <s v="1) ACCIÓN PENDIENTE: LA RESPONSABLE DE LA UNIDAD ADMINISTRATIVA FINANCIERA REMITIRA LA MATRIZ DE CONTROL DE LOS PROCESOS VERIFICADOS_x000a_2) FECHA PREVISTA DE EJECUCIÓN: MENSUAL"/>
    <n v="0.125"/>
    <m/>
    <m/>
    <m/>
    <m/>
    <n v="0"/>
    <n v="0.5"/>
    <x v="1"/>
    <m/>
  </r>
  <r>
    <x v="1"/>
    <s v="DNA1-0109-2022"/>
    <s v="RECOMENDACIÓN N° 02 : Dispondrá al Responsable Administrativo Financiero, supervise que, en los procesos de contratación de adquisición de bienes y servicios, en las fases preparatorias, precontractual y contractual, se verifique que la documentación de sustento sea competente y guarde conformidad con los términos de referencia, pliegos y con las disposiciones emitidas por el ente rector de las compras públicas&quot;."/>
    <x v="0"/>
    <x v="3"/>
    <x v="9"/>
    <s v="Responsable de la Unidad Administrativa Financiera"/>
    <d v="2023-01-01T00:00:00"/>
    <x v="4"/>
    <n v="1"/>
    <n v="0.25"/>
    <s v="Correo electrónico de confirmación de revisión y verificación del check aplicado"/>
    <s v="Esta actividad se la realizará de manera periódica a fin de llevar un control que la documentación esté conforme con los TDRs, pliegos y disposiciones."/>
    <d v="2023-02-28T00:00:00"/>
    <d v="2023-02-28T00:00:00"/>
    <d v="2023-01-31T00:00:00"/>
    <n v="0.5"/>
    <s v="EN_PROCESO"/>
    <s v="1) ACCIÓN EMPRENDIDA: La coordinadora zonal envió un mail solicitando la confirmación de revisión y verificación del check list aplicado debidamente suscrito_x000a_2) FECHA DE EJECUCIÓN:  27 de febrero de 2023_x000a_3) DOCUMENTO DE SOPORTE: correo enviado a la Responsable de la Unidad Financiera"/>
    <s v="1) ACCIÓN PENDIENTE: LA RESPONSABLE DE LA UNIDAD ADMINISTRATIVA FINANCIERA CONFIRMARA LA REVISION Y VERIFICACION DEL CHECK LIST APLICADO_x000a_2) FECHA PREVISTA DE EJECUCIÓN: BIMENSUAL"/>
    <n v="0.125"/>
    <m/>
    <s v="1) ACCIÓN EMPRENDIDA: _x000a_2) FECHA DE EJECUCIÓN: _x000a_3) DOCUMENTO DE SOPORTE: "/>
    <s v="1) ACCIÓN PENDIENTE: _x000a_2) FECHA PREVISTA DE EJECUCIÓN: "/>
    <m/>
    <n v="0"/>
    <n v="0.5"/>
    <x v="1"/>
    <m/>
  </r>
</pivotCacheRecords>
</file>

<file path=xl/pivotCache/pivotCacheRecords2.xml><?xml version="1.0" encoding="utf-8"?>
<pivotCacheRecords xmlns="http://schemas.openxmlformats.org/spreadsheetml/2006/main" xmlns:r="http://schemas.openxmlformats.org/officeDocument/2006/relationships" count="9">
  <r>
    <x v="0"/>
    <s v="Dispondrá y vigilará que la Jefe de Gestión de Administración de Servicios y Parque Automotor, informe sobre el seguimiento tanto del pago de deducibles como de la reposición por parte de la aseguradora, lo que permitirá que los equipos sean restablecidos"/>
    <x v="0"/>
    <x v="0"/>
    <s v="Disponer al Responsable de Gestión de Administración de Servicios y Parque Automotor efectuar periodicamente el seguimiento tanto del pago de deducibles como de la reposición por parte de la aseguradora."/>
    <s v="Directora Administrativa"/>
    <d v="2023-03-23T00:00:00"/>
    <d v="2023-03-30T00:00:00"/>
    <n v="1"/>
    <n v="0.25"/>
    <s v="Memorando de disposición "/>
    <m/>
    <d v="2023-05-31T00:00:00"/>
    <n v="1"/>
    <s v="FINALIZADO"/>
    <s v="1) ACCIÓN EMPRENDIDA: Mediante memorando se dispuso al Responsable de Gestión de Administración de Servicios y Parque Automotor el cumplimiento de las recomendaciones emitidas en el informe DNA1-0026-2023_x000a_2) FECHA DE EJECUCIÓN: 30/03/2023_x000a_3) DOCUMENTO DE "/>
    <s v="1) ACCIÓN PENDIENTE: N/A_x000a_2) FECHA PREVISTA DE EJECUCIÓN: N/A"/>
    <n v="0.25"/>
    <n v="1"/>
    <x v="0"/>
    <m/>
    <m/>
    <s v="PLANIFICADO"/>
    <m/>
    <m/>
  </r>
  <r>
    <x v="0"/>
    <s v="Dispondrá y vigilará que la Jefe de Gestión de Administración de Servicios y Parque Automotor, informe sobre el seguimiento tanto del pago de deducibles como de la reposición por parte de la aseguradora, lo que permitirá que los equipos sean restablecidos"/>
    <x v="0"/>
    <x v="1"/>
    <s v="Solicitar periódicamente al Administrador/a del Contrato de seguros, la información tanto del pago de deducibles como de la reposición por parte de la aseguradora."/>
    <s v="Responsable de Gestión de Servicios Administrativos y Parque Automotor"/>
    <d v="2023-03-29T00:00:00"/>
    <d v="2023-07-15T00:00:00"/>
    <n v="1"/>
    <n v="0.25"/>
    <s v="Memorando de solicitud"/>
    <s v="Actividad que se considera un proceso recurrente con una periodicidad mensual."/>
    <d v="2023-05-31T00:00:00"/>
    <n v="0.8"/>
    <s v="EN_PROCESO"/>
    <s v="1) ACCIÓN EMPRENDIDA:  Mediante memorandos se solictó  a la Responsable de Gestión de Almacén General como Administradora del Contrato de Seguros información relacionada al contrato de seguros 2022 - 2023_x000a_2) FECHA DE EJECUCIÓN: 29/03/2023, 01/06/2023_x000a_3) D"/>
    <s v="1) ACCIÓN PENDIENTE: Memorando de solicitud de información de seguros con corte al 30 de junio del 2023_x000a_2) FECHA PREVISTA DE EJECUCIÓN: 14/07/2023"/>
    <n v="0.2"/>
    <n v="0.8"/>
    <x v="1"/>
    <s v="ESTA PROGRAMADO EL INFORME EN EL MES DE JULIO"/>
    <m/>
    <s v="PLANIFICADO"/>
    <m/>
    <m/>
  </r>
  <r>
    <x v="0"/>
    <s v="Dispondrá y vigilará que la Jefe de Gestión de Administración de Servicios y Parque Automotor, informe sobre el seguimiento tanto del pago de deducibles como de la reposición por parte de la aseguradora, lo que permitirá que los equipos sean restablecidos"/>
    <x v="0"/>
    <x v="2"/>
    <s v="Entregar periódicamemte  la información sobre el seguimiento tanto del pago de deducibles como de la reposición por parte de la aseguradora."/>
    <s v="Administrador/a del contrato"/>
    <d v="2023-03-29T00:00:00"/>
    <d v="2023-07-15T00:00:00"/>
    <n v="1"/>
    <n v="0.25"/>
    <s v="Memorando y reporte de estado de pago de deducibles y reposiciones"/>
    <s v="Actividad que se considera un proceso recurrente con una periodicidad mensual."/>
    <d v="2023-05-31T00:00:00"/>
    <n v="0.85"/>
    <s v="EN_PROCESO"/>
    <s v="1) ACCIÓN EMPRENDIDA: Mediante memorando la Responsable de Gestión de Almacén General, remite el informe se seguros del primer trimestre 2023 y al 06 de junio de 2023_x000a_2) FECHA DE EJECUCIÓN: 02/04/2023 - 07/06/2023_x000a_3) DOCUMENTO DE SOPORTE: memorando INEC-C"/>
    <s v="1) ACCIÓN PENDIENTE: Informe se seguros del segundo trimestre 2023_x000a_2) FECHA PREVISTA DE EJECUCIÓN: 14/07/2023 "/>
    <n v="0.21249999999999999"/>
    <n v="0.85"/>
    <x v="1"/>
    <s v="ESTA PROGRAMADO EL INFORME EN EL MES DE JULIO"/>
    <m/>
    <s v="PLANIFICADO"/>
    <m/>
    <m/>
  </r>
  <r>
    <x v="0"/>
    <s v="Dispondrá y vigilará que la Jefe de Gestión de Administración de Servicios y Parque Automotor, informe sobre el seguimiento tanto del pago de deducibles como de la reposición por parte de la aseguradora, lo que permitirá que los equipos sean restablecidos"/>
    <x v="0"/>
    <x v="3"/>
    <s v="Generar y presentar un informe periódico sobre el seguimiento tanto del pago de deducibles como de la reposición por parte de la aseguradora."/>
    <s v="Responsable de Gestión de Servicios Administrativos y Parque Automotor"/>
    <d v="2023-07-15T00:00:00"/>
    <d v="2023-07-30T00:00:00"/>
    <n v="1"/>
    <n v="0.25"/>
    <s v="Memorando e informe de seguimiento"/>
    <s v="Actividad que se considera un proceso recurrente de manera trimestral"/>
    <d v="2023-05-31T00:00:00"/>
    <n v="0"/>
    <s v="PLANIFICADO"/>
    <s v="1) ACCIÓN EMPRENDIDA: N/A_x000a_2) FECHA DE EJECUCIÓN: N/A_x000a_3) DOCUMENTO DE SOPORTE: N/A "/>
    <s v="1) ACCIÓN PENDIENTE: Generación de informe de seguimiento de inclusiones y exclusiones de seguros período 2022 -2023_x000a_2) FECHA PREVISTA DE EJECUCIÓN:  28/07/2023"/>
    <n v="0"/>
    <n v="0"/>
    <x v="2"/>
    <s v="ESTA PROGRAMADO EL INFORME EN EL MES DE JULIO"/>
    <m/>
    <s v="PLANIFICADO"/>
    <m/>
    <m/>
  </r>
  <r>
    <x v="1"/>
    <s v="Dispondrá a la responsable de Almacén General, que la custodia y traspaso de los equipos informáticos incluyan todos los documentos habilitantes sin excepción y que los informes técnicos cuenten con firma de responsabilidad para mantener toda la documenta"/>
    <x v="0"/>
    <x v="0"/>
    <s v="Disponer al Responsable Almacén General que la custodia y traspaso de los equipos informáticos incluyan todos los documentos habilitantes sin excepción y que los informes técnicos cuenten con firma de responsabilidad para mantener toda la documentación le"/>
    <s v="Directora Administrativa"/>
    <d v="2023-03-23T00:00:00"/>
    <d v="2023-03-30T00:00:00"/>
    <n v="1"/>
    <n v="0.2"/>
    <s v="Memorando de disposición "/>
    <m/>
    <d v="2023-05-31T00:00:00"/>
    <n v="1"/>
    <s v="FINALIZADO"/>
    <s v="1) ACCIÓN EMPRENDIDA:  Disposición  a la Responsable de Almacén General  que en la custodia y traspaso de los equipos informáticos incluya todos los documentos habilitantes sin excepción y que los informes técnicos cuenten con firma de resposabilidad_x000a_2) F"/>
    <s v="1) ACCIÓN PENDIENTE:_x000a_2) FECHA PREVISTA DE EJECUCIÓN:"/>
    <n v="0.2"/>
    <n v="1"/>
    <x v="0"/>
    <m/>
    <m/>
    <s v="PLANIFICADO"/>
    <m/>
    <m/>
  </r>
  <r>
    <x v="1"/>
    <s v="Dispondrá y vigilará que la Jefe de Gestión de Administración de Servicios y Parque Automotor, informe sobre el seguimiento tanto del pago de deducibles como de la reposición por parte de la aseguradora, lo que permitirá que los equipos sean restablecidos"/>
    <x v="0"/>
    <x v="1"/>
    <s v="Solicitar a los funcionarios que la entrega recepción de traspaso de bienes tecnologicos se lo realice con informe técnico y según procedimiento establecido en el Reglamento de bienes del sector público."/>
    <s v="Directora Administrativa"/>
    <d v="2023-03-30T00:00:00"/>
    <d v="2023-04-10T00:00:00"/>
    <n v="1"/>
    <n v="0.2"/>
    <s v="Memorando circular"/>
    <m/>
    <d v="2023-05-31T00:00:00"/>
    <n v="1"/>
    <s v="FINALIZADO"/>
    <s v="1) ACCIÓN EMPRENDIDA: Socializar a los funcionarios que se debe solicitar a la Dirección de tecnologías el informe técnico de los bienes ,el cual debe estar legalizado; posteriormente a esta actividad debe acercarse con el informe técnico del bienes, para"/>
    <s v="1) ACCIÓN PENDIENTE:_x000a_2) FECHA PREVISTA DE EJECUCIÓN:"/>
    <n v="0.2"/>
    <n v="1"/>
    <x v="0"/>
    <m/>
    <m/>
    <m/>
    <m/>
    <m/>
  </r>
  <r>
    <x v="1"/>
    <s v="Dispondrá y vigilará que la Jefe de Gestión de Administración de Servicios y Parque Automotor, informe sobre el seguimiento tanto del pago de deducibles como de la reposición por parte de la aseguradora, lo que permitirá que los equipos sean restablecidos"/>
    <x v="0"/>
    <x v="2"/>
    <s v="Solicitar periodicamente a la Dirección de Tecnologia de la Información, que los informes técnicos de los equipos tecnologicos, se encuentren debidamente legalizados (firmas de responsabilidad por cada técnico)"/>
    <s v="Directora Administrativa"/>
    <d v="2023-03-30T00:00:00"/>
    <d v="2023-07-15T00:00:00"/>
    <n v="1"/>
    <n v="0.2"/>
    <s v="Memorando de solicitud"/>
    <s v="Actividad que se considera un proceso recurrente con una periodicidad mensual."/>
    <d v="2023-05-31T00:00:00"/>
    <n v="0.8"/>
    <s v="EN_PROCESO"/>
    <s v="1) ACCIÓN EMPRENDIDA: Solicitar  informes tecnicos de bienes  legalizados_x000a_2) FECHA DE EJECUCIÓN :,12/01/2023, 10/04/2023,27/04/2023, 22/05/2023_x000a_3) DOCUMENTO DE SOPORTE:INEC-CGAF-DIAD-2023-0055-M, NEC-CGAF-DIAD-2023-0391-M,INEC-CGAF-DIAD-2023-0448-M, INEC-"/>
    <s v="1) ACCIÓN PENDIENTE: Solicitar periodicamente a la Dirección de Tecnología información que los informes de los equipos técnologicos esten debidamnete legalizados_x000a_2) FECHA PREVISTA DE EJECUCIÓN: 05/07/2023"/>
    <n v="0.16000000000000003"/>
    <n v="0.80000000000000016"/>
    <x v="1"/>
    <s v="ESTA PROGRAMADO EL INFORME EN EL MES DE JULIO"/>
    <m/>
    <s v="PLANIFICADO"/>
    <m/>
    <m/>
  </r>
  <r>
    <x v="1"/>
    <s v="Dispondrá y vigilará que la Jefe de Gestión de Administración de Servicios y Parque Automotor, informe sobre el seguimiento tanto del pago de deducibles como de la reposición por parte de la aseguradora, lo que permitirá que los equipos sean restablecidos"/>
    <x v="0"/>
    <x v="3"/>
    <s v="Entregar de manera periódica, informes tecnicos de los equipos tecnologicos (en los casos de traspaso, entrega recepción, y devolución) a Almacen General "/>
    <s v="Miembro de equipo TICS"/>
    <d v="2023-03-30T00:00:00"/>
    <d v="2023-07-15T00:00:00"/>
    <n v="1"/>
    <n v="0.2"/>
    <s v="Informes técnico legalizados"/>
    <s v="Actividad que se considera un proceso recurrente"/>
    <d v="2023-05-31T00:00:00"/>
    <n v="0.8"/>
    <s v="EN_PROCESO"/>
    <s v="1) ACCIÓN EMPRENDIDA: Entrega de informe tecnicos de DITIC_x000a_2) FECHA DE EJECUCIÓN:31/05/2023_x000a_3) DOCUMENTO DE SOPORTE: Memorando Nro. INEC-DITIC-2023-0348-M_x000a_"/>
    <s v="1) ACCIÓN PENDIENTE: DITIC emite informe de bienes tecnologicos legalizados_x000a_2) FECHA PREVISTA DE EJECUCIÓN: 05/07/2023"/>
    <n v="0.16000000000000003"/>
    <n v="0.80000000000000016"/>
    <x v="1"/>
    <s v="ESTA PROGRAMADO EL INFORME EN EL MES DE JULIO"/>
    <m/>
    <s v="PLANIFICADO"/>
    <m/>
    <m/>
  </r>
  <r>
    <x v="1"/>
    <s v="Dispondrá y vigilará que la Jefe de Gestión de Administración de Servicios y Parque Automotor, informe sobre el seguimiento tanto del pago de deducibles como de la reposición por parte de la aseguradora, lo que permitirá que los equipos sean restablecidos"/>
    <x v="0"/>
    <x v="4"/>
    <s v="Generar y presentar un informe de control periodico sobre el estado de entrega de bienes (tecnologicos) a la Dirección Administrativa"/>
    <s v="Responsable de Gestión de Almacen General"/>
    <d v="2023-07-15T00:00:00"/>
    <d v="2023-07-30T00:00:00"/>
    <n v="1"/>
    <n v="0.2"/>
    <s v="Memorando e informe de seguimiento"/>
    <s v="Actividad que se considera un proceso recurrente con una periodicidad trimestral."/>
    <d v="2023-05-31T00:00:00"/>
    <n v="0.25"/>
    <s v="PLANIFICADO"/>
    <s v="1) ACCIÓN EMPRENDIDA:_x000a_2) FECHA DE EJECUCIÓN:_x000a_3) DOCUMENTO DE SOPORTE:"/>
    <s v="1) ACCIÓN PENDIENTE: generar reporte del informe tecnologico de los bienes._x000a_2) FECHA PREVISTA DE EJECUCIÓN: 05/07/2023"/>
    <n v="0.05"/>
    <n v="0.25"/>
    <x v="2"/>
    <s v="ESTA PROGRAMADO EL INFORME EN EL MES DE JULIO"/>
    <m/>
    <s v="PLANIFICADO"/>
    <m/>
    <m/>
  </r>
</pivotCacheRecords>
</file>

<file path=xl/pivotCache/pivotCacheRecords3.xml><?xml version="1.0" encoding="utf-8"?>
<pivotCacheRecords xmlns="http://schemas.openxmlformats.org/spreadsheetml/2006/main" xmlns:r="http://schemas.openxmlformats.org/officeDocument/2006/relationships" count="275">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0"/>
    <x v="0"/>
    <x v="0"/>
    <d v="2023-11-21T00:00:00"/>
    <d v="2023-11-21T00:00:00"/>
    <n v="1"/>
    <n v="0.16666666666666666"/>
    <s v="Memorando de socialización"/>
    <m/>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PENDIENTE:_x000a_2) FECHA PREVISTA DE EJECUCIÓN:"/>
    <n v="0.16666666666666666"/>
    <n v="1"/>
    <s v="FINALIZADO"/>
    <s v="ACCIÓN FINALIZADA 1ER CONTROL"/>
    <s v="N/A"/>
    <n v="0.16666666666666666"/>
    <m/>
    <s v="PLANIFICADO"/>
    <m/>
    <m/>
    <n v="0"/>
    <n v="1"/>
    <x v="0"/>
    <m/>
    <m/>
    <m/>
  </r>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1"/>
    <x v="1"/>
    <x v="0"/>
    <d v="2023-11-22T00:00:00"/>
    <d v="2023-11-23T00:00:00"/>
    <n v="1"/>
    <n v="0.16666666666666666"/>
    <s v="Oficio de solicitud de delegados"/>
    <s v="La ejecución de las acciones institucionales dependerán de la respuesta y accionar de las otras instituciones implicadas (MSP - DIGERCIC)"/>
    <d v="2024-05-31T00:00:00"/>
    <n v="1"/>
    <s v="FINALIZADO"/>
    <s v="1) ACCIÓN EMPRENDIDA: Se solicitó al Ministro de Salud Pública y al Director General de Registro Civil Identificación y Cedulación los delegados para coordinar todas las actividades a realizar en el marco de las recomendaciones de la CGE en base al informe DNA1-0107-2023_x000a_2) FECHA DE EJECUCIÓN: 21/11/2023 - 29/12/2023_x000a_3) DOCUMENTO DE SOPORTE: _x000a_INEC-INEC-2023-0966-M_x000a_INEC-INEC-2023-0877-O"/>
    <s v="1) ACCIÓN PENDIENTE:_x000a_2) FECHA PREVISTA DE EJECUCIÓN:"/>
    <n v="0.16666666666666666"/>
    <n v="1"/>
    <s v="FINALIZADO"/>
    <s v="ACCIÓN FINALIZADA 1ER CONTROL"/>
    <s v="N/A"/>
    <n v="0.16666666666666666"/>
    <m/>
    <s v="PLANIFICADO"/>
    <m/>
    <m/>
    <n v="0"/>
    <n v="1"/>
    <x v="0"/>
    <m/>
    <m/>
    <m/>
  </r>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2"/>
    <x v="2"/>
    <x v="1"/>
    <d v="2023-12-18T00:00:00"/>
    <d v="2024-04-19T00:00:00"/>
    <n v="1"/>
    <n v="0.16666666666666666"/>
    <s v="Propuesta de convenio"/>
    <s v="*La propuesta del convenio debe incluir que se que establezcan las condiciones, derechos y obligaciones de cada una de las partes respecto a la administración y uso del SISDEFO, definiendo las responsabilidades de registrar información para justificar el uso del Informe Estadístico de Defunción General IEDG y las condiciones para interoperar entre los sistemas de estas entidades._x000a_*Para la presente actividad, se requiere el acompañamiento de la Dirección de Planificación y Gestión Estratégica y de la Dirección de Asesoría Jurídica. Cabe señalar que en el presente instrumento de cooperación se tomará en consideración todas las observaciones definidas en las recomendaciones siempre que sea factible."/>
    <d v="2024-05-31T00:00:00"/>
    <n v="0.3"/>
    <s v="EN_PROCES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Elaborar el documento de propuesta de convenio_x000a_2) FECHA PREVISTA DE EJECUCIÓN: 02/09/2024"/>
    <n v="4.9999999999999996E-2"/>
    <n v="1"/>
    <s v="FINALIZADO"/>
    <s v="1) ACCIÓN EMPRENDIDA: Se realizó la propuesta del borrador del Convenio Tripartito_x000a_2) FECHA DE EJECUCIÓN:29/04/2024_x000a_3) DOCUMENTO DE SOPORTE: Borrador Convenio Tripartito INEC - MSP - DIGERCIC"/>
    <s v="1) ACCIÓN PENDIENTE: N/A_x000a_2) FECHA PREVISTA DE EJECUCIÓN: N/A"/>
    <n v="0.16666666666666666"/>
    <m/>
    <s v="PLANIFICADO"/>
    <m/>
    <m/>
    <n v="0"/>
    <n v="1"/>
    <x v="0"/>
    <s v="En la reunión coordinada con delegados de MSP y DIGERCIC se acordó que se coordinarán mesas técnicas para elaboración y revisión del convenio tripartito, el mismo que se realizará con los delegados jurídicos, tecnológicos y técnicos de las 3 instituciones  (MSP, DIGERCIC e INEC)."/>
    <m/>
    <m/>
  </r>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3"/>
    <x v="3"/>
    <x v="2"/>
    <d v="2024-04-22T00:00:00"/>
    <d v="2024-04-26T00:00:00"/>
    <n v="1"/>
    <n v="0.16666666666666666"/>
    <s v="Acta de Reunión "/>
    <s v="Para la presente actividad, se requiere el acompañamiento de la Dirección de Planificación y Gestión Estratégica y de la Dirección de Asesoría Jurídica. La ejecución de las acciones institucionales dependerán de la respuesta y accionar de las otras instituciones implicadas (MSP - DIGERCIC)"/>
    <d v="2024-05-31T00:00:00"/>
    <n v="0"/>
    <s v="PLANIFICAD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Coordinar la reunión técnica una vez que se cuente con el documento borrador _x000a_2) FECHA PREVISTA DE EJECUCIÓN: 02/09/2024"/>
    <n v="0"/>
    <n v="1"/>
    <s v="FINALIZADO"/>
    <s v="1) ACCIÓN EMPRENDIDA: Socialización del Borrador del Convenio Tripartito con las instituciones DIGERCIC, MSP_x000a_2) FECHA DE EJECUCIÓN: 29/04/2024_x000a_3) DOCUMENTO DE SOPORTE: Acta de reunión"/>
    <s v="1) ACCIÓN PENDIENTE: N/A_x000a_2) FECHA PREVISTA DE EJECUCIÓN: N/A"/>
    <n v="0.16666666666666666"/>
    <m/>
    <s v="PLANIFICADO"/>
    <m/>
    <m/>
    <n v="0"/>
    <n v="1"/>
    <x v="0"/>
    <s v="Una vez que se planteen las mesas técnicas y se definan los términos del convenio se procedará con las reuniones de validación"/>
    <m/>
    <m/>
  </r>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4"/>
    <x v="4"/>
    <x v="0"/>
    <d v="2024-04-29T00:00:00"/>
    <d v="2024-06-14T00:00:00"/>
    <n v="1"/>
    <n v="0.16666666666666666"/>
    <s v="Oficio con el convenio como anexo"/>
    <s v="La ejecución de las acciones institucionales dependerán de la respuesta y accionar de las otras instituciones implicadas (MSP - DIGERCIC)"/>
    <d v="2024-05-31T00:00:00"/>
    <n v="0"/>
    <s v="PLANIFICAD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Finalizar el documento borrador del convenio en base a las mesas técnicas interinstitucionales a realizarse_x000a_2) FECHA PREVISTA DE EJECUCIÓN: 30/09/2024"/>
    <n v="0"/>
    <m/>
    <s v="PLANIFICADO"/>
    <s v="1) ACCIÓN EMPRENDIDA:_x000a_2) FECHA DE EJECUCIÓN:_x000a_3) DOCUMENTO DE SOPORTE:"/>
    <s v="1) ACCIÓN PENDIENTE:_x000a_2) FECHA PREVISTA DE EJECUCIÓN:"/>
    <n v="0"/>
    <m/>
    <s v="PLANIFICADO"/>
    <m/>
    <m/>
    <n v="0"/>
    <n v="0"/>
    <x v="1"/>
    <s v="Una vez validado el instrumento se remitirá de manera formal a las contrapartes"/>
    <m/>
    <m/>
  </r>
  <r>
    <x v="0"/>
    <s v="RECOMENDACIÓN N° 01: Gestionará la suscripción de un convenio tripartito con el Ministerio de Salud Pública y la Dirección General de Registro Civil, Identificación y Cedulación, en el que se establezcan las condiciones, derechos y obligaciones de a cada una de las partes respecto a la administración y uso del SISDEFO, definiendo las responsabilidades de registrar información para justificar el uso del Informe Estadístico de Defunción General IEDG y las condiciones para interoperar entre los sistemas de estas entidades."/>
    <x v="0"/>
    <x v="5"/>
    <x v="5"/>
    <x v="0"/>
    <d v="2024-06-17T00:00:00"/>
    <d v="2024-08-31T00:00:00"/>
    <n v="1"/>
    <n v="0.16666666666666666"/>
    <s v="Convenio suscrito"/>
    <s v="La ejecución de las acciones institucionales dependerán de la respuesta y accionar de las otras instituciones implicadas (MSP - DIGERCIC)"/>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0"/>
    <x v="6"/>
    <x v="0"/>
    <d v="2023-12-05T00:00:00"/>
    <d v="2023-12-05T00:00:00"/>
    <n v="1"/>
    <n v="0.16666666666666699"/>
    <s v="Memorando de disposición"/>
    <m/>
    <d v="2024-05-31T00:00:00"/>
    <n v="1"/>
    <s v="FINALIZADO"/>
    <s v="1) ACCIÓN EMPRENDIDA: Se dispuso a la DIES realizar la coordinación interinstitucional para la implementación de las soluciones informáticas._x000a_2) FECHA DE EJECUCIÓN: 16/02/2024_x000a_3) DOCUMENTO DE SOPORTE: INEC-INEC-2024-0036-M"/>
    <s v="1) ACCIÓN PENDIENTE:_x000a_2) FECHA PREVISTA DE EJECUCIÓN:"/>
    <n v="0.16666666666666699"/>
    <n v="1"/>
    <s v="FINALIZADO"/>
    <s v="ACCIÓN FINALIZADA 1ER CONTROL"/>
    <s v="N/A"/>
    <n v="0.16666666666666699"/>
    <m/>
    <s v="PLANIFICADO"/>
    <m/>
    <m/>
    <n v="0"/>
    <n v="1"/>
    <x v="0"/>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1"/>
    <x v="7"/>
    <x v="1"/>
    <d v="2024-06-03T00:00:00"/>
    <d v="2024-06-07T00:00:00"/>
    <n v="1"/>
    <n v="0.16666666666666666"/>
    <s v="Acta de Reunión "/>
    <s v="Para la reunión interinstitucional se requiere el soporte de la Dirección de Tecnologías de la Información y Comunicación. La ejecución de las acciones institucionales dependerán de la respuesta y accionar de las otras instituciones implicadas (MSP - DIGERCIC)"/>
    <d v="2024-05-31T00:00:00"/>
    <n v="0"/>
    <s v="PLANIFICADO"/>
    <s v="1) ACCIÓN EMPRENDIDA:_x000a_2) FECHA DE EJECUCIÓN:_x000a_3) DOCUMENTO DE SOPORTE:"/>
    <s v="1) ACCIÓN PENDIENTE: Coordinar la reunión con MSP y DIGERCIC_x000a_2) FECHA PREVISTA DE EJECUCIÓN: Jun/2024"/>
    <n v="0"/>
    <n v="0"/>
    <s v="PLANIFICADO"/>
    <s v="1) ACCIÓN EMPRENDIDA:_x000a_2) FECHA DE EJECUCIÓN:_x000a_3) DOCUMENTO DE SOPORTE:"/>
    <s v="1) ACCIÓN PENDIENTE: Coordinar la reunión con MSP y DIGERCIC_x000a_2) FECHA PREVISTA DE EJECUCIÓN: Julio/2024"/>
    <n v="0"/>
    <m/>
    <s v="PLANIFICADO"/>
    <m/>
    <m/>
    <n v="0"/>
    <n v="0"/>
    <x v="1"/>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2"/>
    <x v="8"/>
    <x v="1"/>
    <d v="2024-06-10T00:00:00"/>
    <d v="2024-07-12T00:00:00"/>
    <n v="1"/>
    <n v="0.16666666666666666"/>
    <s v="Informe de factibilidad "/>
    <s v="Para la reunión interinstitucional se requiere el soporte de la Dirección de Tecnologías de la Información y Comunicación. La ejecución de las acciones institucionales dependerán de la respuesta y accionar de las otras instituciones implicadas (MSP - DIGERCIC)"/>
    <d v="2024-05-31T00:00:00"/>
    <n v="0"/>
    <s v="PLANIFICADO"/>
    <s v="1) ACCIÓN EMPRENDIDA:_x000a_2) FECHA DE EJECUCIÓN:_x000a_3) DOCUMENTO DE SOPORTE:"/>
    <s v="1) ACCIÓN PENDIENTE: Elaborar el informe de factibilidad sobre la actualización automática del sistema SISDEFO_x000a_2) FECHA PREVISTA DE EJECUCIÓN: Jun/2024"/>
    <n v="0"/>
    <m/>
    <s v="PLANIFICADO"/>
    <s v="1) ACCIÓN EMPRENDIDA:_x000a_2) FECHA DE EJECUCIÓN:_x000a_3) DOCUMENTO DE SOPORTE:"/>
    <s v="1) ACCIÓN PENDIENTE:_x000a_2) FECHA PREVISTA DE EJECUCIÓN:"/>
    <n v="0"/>
    <m/>
    <s v="PLANIFICADO"/>
    <m/>
    <m/>
    <n v="0"/>
    <n v="0"/>
    <x v="1"/>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3"/>
    <x v="9"/>
    <x v="1"/>
    <d v="2024-07-15T00:00:00"/>
    <d v="2024-07-31T00:00:00"/>
    <n v="1"/>
    <n v="0.16666666666666666"/>
    <s v="Cronograma de implementación"/>
    <s v="Para la reunión interinstitucional se requiere el soporte de la Dirección de Tecnologías de la Información y Comunicación. La ejecución de las acciones institucionales dependerán de la respuesta y accionar de las otras instituciones implicadas (MSP - DIGERCIC)"/>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4"/>
    <x v="10"/>
    <x v="3"/>
    <d v="2024-08-01T00:00:00"/>
    <d v="2024-08-30T00:00:00"/>
    <n v="1"/>
    <n v="0.16666666666666666"/>
    <s v="Acta de Reunión "/>
    <s v="El seguimiento se realizará hasta que se implemente la actualización automática del estado del folio en el Sistema de Descarga de Formularios de Nacimientos y Defunciones - SISDEFO"/>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
    <s v="RECOMENDACIÓN N° 02: Realizará las coordinaciones interinstitucionales con la finalidad de qué una vez realizada la inscripción de una defunción en la Dirección General del Registro Civil, Identificación y Cedulación, automáticamente se actualice el estado del folio en el Sistema de Descarga de Formularios de Nacimientos y Defunciones - SISDEFO, sobre la base del cronograma que se defina para el efecto del cual dará seguimiento hasta la puesta en producción de la solución informática que corresponda."/>
    <x v="0"/>
    <x v="5"/>
    <x v="11"/>
    <x v="1"/>
    <d v="2024-09-02T00:00:00"/>
    <d v="2024-09-30T00:00:00"/>
    <n v="1"/>
    <n v="0.16666666666666666"/>
    <s v="Informe de implementación"/>
    <s v="La fecha es provisional, se definirá una vez que DIGERCIC remita cronograma de implementación"/>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0"/>
    <x v="12"/>
    <x v="3"/>
    <d v="2023-11-21T00:00:00"/>
    <d v="2023-11-20T00:00:00"/>
    <n v="1"/>
    <n v="0.14285"/>
    <s v="Memorando de disposición"/>
    <m/>
    <d v="2024-05-31T00:00:00"/>
    <n v="1"/>
    <s v="FINALIZADO"/>
    <s v="1) ACCIÓN EMPRENDIDA:Se dispuso a la DIES elaborar el procedimiento para el seguimiento, evaluación y control periódico de la calidad de la información registrada en el SISDEFO_x000a_2) FECHA DE EJECUCIÓN: 22/11/2023_x000a_3) DOCUMENTO DE SOPORTE: INEC-CGTPE-2023-0859-M"/>
    <s v="1) ACCIÓN PENDIENTE:_x000a_2) FECHA PREVISTA DE EJECUCIÓN:"/>
    <n v="0.14285"/>
    <n v="1"/>
    <s v="FINALIZADO"/>
    <s v="ACCION FINALIZADA EN EL PRIMER CONTROL "/>
    <m/>
    <n v="0.14285"/>
    <m/>
    <s v="PLANIFICADO"/>
    <m/>
    <m/>
    <n v="0"/>
    <n v="1"/>
    <x v="0"/>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1"/>
    <x v="13"/>
    <x v="1"/>
    <d v="2024-04-15T00:00:00"/>
    <d v="2024-04-19T00:00:00"/>
    <n v="1"/>
    <n v="0.14285"/>
    <s v="Acta de Reunión "/>
    <s v="Para la presente actividad se solicitará el apoyo de la Dirección de Tecnologías de la Información y Comunicación, el Oficial de Seguridad de la Información y la Dirección de Planificación y Gestión Estratégica"/>
    <d v="2024-05-31T00:00:00"/>
    <m/>
    <s v="PLANIFICADO"/>
    <m/>
    <m/>
    <n v="0"/>
    <n v="1"/>
    <s v="FINALIZADO"/>
    <s v="1) ACCIÓN EMPRENDIDA: Reunión entre GDI,CGTPE, DITIC y DIES_x000a_2) FECHA DE EJECUCIÓN: 16 de abril de 2024_x000a_3) DOCUMENTO DE SOPORTE: Acta de reunión"/>
    <s v="1) ACCIÓN PENDIENTE: N/A_x000a_2) FECHA PREVISTA DE EJECUCIÓN: N/A"/>
    <n v="0.14285"/>
    <m/>
    <s v="PLANIFICADO"/>
    <m/>
    <m/>
    <n v="0"/>
    <n v="1"/>
    <x v="0"/>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2"/>
    <x v="14"/>
    <x v="1"/>
    <d v="2024-07-01T00:00:00"/>
    <d v="2024-08-01T00:00:00"/>
    <n v="1"/>
    <n v="0.14285"/>
    <s v="Informe de procedimiento preliminar"/>
    <s v="Para la presente actividad se solicitará el apoyo de la Dirección de Tecnologías de la Información y Comunicación, del Oficial de Seguridad de la Información y de la Dirección de Planificación y Gestión Estratégica"/>
    <d v="2024-05-31T00:00:00"/>
    <m/>
    <s v="PLANIFICADO"/>
    <m/>
    <m/>
    <n v="0"/>
    <m/>
    <s v="PLANIFICADO"/>
    <m/>
    <m/>
    <n v="0"/>
    <m/>
    <s v="PLANIFICADO"/>
    <m/>
    <m/>
    <n v="0"/>
    <n v="0"/>
    <x v="1"/>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3"/>
    <x v="15"/>
    <x v="3"/>
    <d v="2024-08-05T00:00:00"/>
    <d v="2024-08-12T00:00:00"/>
    <n v="1"/>
    <n v="0.14285"/>
    <s v="Memorando de aprobación"/>
    <m/>
    <d v="2024-05-31T00:00:00"/>
    <m/>
    <s v="PLANIFICADO"/>
    <m/>
    <m/>
    <n v="0"/>
    <m/>
    <s v="PLANIFICADO"/>
    <m/>
    <m/>
    <n v="0"/>
    <m/>
    <s v="PLANIFICADO"/>
    <m/>
    <m/>
    <n v="0"/>
    <n v="0"/>
    <x v="1"/>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4"/>
    <x v="16"/>
    <x v="4"/>
    <d v="2024-08-15T00:00:00"/>
    <d v="2024-08-20T00:00:00"/>
    <n v="1"/>
    <n v="0.14285"/>
    <s v="Resolución del procedimiento "/>
    <m/>
    <d v="2024-05-31T00:00:00"/>
    <m/>
    <s v="PLANIFICADO"/>
    <m/>
    <m/>
    <n v="0"/>
    <m/>
    <s v="PLANIFICADO"/>
    <m/>
    <m/>
    <n v="0"/>
    <m/>
    <s v="PLANIFICADO"/>
    <m/>
    <m/>
    <n v="0"/>
    <n v="0"/>
    <x v="1"/>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5"/>
    <x v="17"/>
    <x v="3"/>
    <d v="2024-09-02T00:00:00"/>
    <d v="2024-09-02T00:00:00"/>
    <n v="1"/>
    <n v="0.14285"/>
    <s v="Memorando de solicitud de reporte"/>
    <s v="Se solicitará realizar un reporte trimestral del cumplimiento, actividades que serán periódicas y se constituyen en institucionales"/>
    <d v="2024-05-31T00:00:00"/>
    <m/>
    <s v="PLANIFICADO"/>
    <m/>
    <m/>
    <n v="0"/>
    <m/>
    <s v="PLANIFICADO"/>
    <m/>
    <m/>
    <n v="0"/>
    <m/>
    <s v="PLANIFICADO"/>
    <m/>
    <m/>
    <n v="0"/>
    <n v="0"/>
    <x v="1"/>
    <m/>
    <m/>
    <m/>
  </r>
  <r>
    <x v="2"/>
    <s v="RECOMENDACIÓN N° 03:  Dispondrá al Director de Estadísticas Socio-Demográficas que en conjunto con el Director de Tecnologías de la Información y Comunicación, y el oficial de Seguridad de la Información, elabore un procedimiento para el seguimiento, evaluación y control periódico de la calidad de la información registrada en el SISDEFO sobre el uso y destino de los IEDG, y de ser el caso, para la implementación de nuevos controles informáticos en el SISDEFO que garanticen la integridad de la información que registra, gestionará su aprobación y supervisará su aplicación."/>
    <x v="1"/>
    <x v="6"/>
    <x v="18"/>
    <x v="1"/>
    <d v="2024-12-15T00:00:00"/>
    <d v="2024-12-15T00:00:00"/>
    <n v="1"/>
    <n v="0.14285"/>
    <s v="Informe de avance"/>
    <s v="Actividades periódicas y se constituyen en institucionales"/>
    <d v="2024-05-31T00:00:00"/>
    <m/>
    <s v="PLANIFICADO"/>
    <m/>
    <m/>
    <n v="0"/>
    <m/>
    <s v="PLANIFICADO"/>
    <m/>
    <m/>
    <n v="0"/>
    <m/>
    <s v="PLANIFICADO"/>
    <m/>
    <m/>
    <n v="0"/>
    <n v="0"/>
    <x v="1"/>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0"/>
    <x v="19"/>
    <x v="3"/>
    <d v="2023-11-23T00:00:00"/>
    <d v="2023-11-23T00:00:00"/>
    <n v="1"/>
    <n v="0.14285"/>
    <s v="Memorando de disposición"/>
    <m/>
    <d v="2024-05-31T00:00:00"/>
    <n v="1"/>
    <s v="FINALIZADO"/>
    <s v="1) ACCIÓN EMPRENDIDA: Se dispuso a la DIES elaborar el procedimiento para la descarga y distribución del Informe Estadístico de defunción General- IEDG_x000a_2) FECHA DE EJECUCIÓN: 22/11/2023_x000a_3) DOCUMENTO DE SOPORTE: INEC-CGTPE-2023-0858-M"/>
    <s v="1) ACCIÓN PENDIENTE:_x000a_2) FECHA PREVISTA DE EJECUCIÓN:"/>
    <n v="0.14285"/>
    <n v="1"/>
    <s v="FINALIZADO"/>
    <s v="ACCION FINALIZADA EN EL PRIMER CONTROL "/>
    <m/>
    <n v="0.14285"/>
    <m/>
    <s v="PLANIFICADO"/>
    <m/>
    <m/>
    <n v="0"/>
    <n v="1"/>
    <x v="0"/>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1"/>
    <x v="20"/>
    <x v="3"/>
    <d v="2024-04-09T00:00:00"/>
    <d v="2024-04-10T00:00:00"/>
    <n v="1"/>
    <n v="0.14285"/>
    <s v="Acta de Reunión "/>
    <s v="Para la presente actividad se solicitará el apoyo del Oficial de Seguridad de la Información y de la Dirección de Planificación y Gestión Estratégica"/>
    <d v="2024-05-31T00:00:00"/>
    <m/>
    <s v="PLANIFICADO"/>
    <m/>
    <m/>
    <n v="0"/>
    <n v="1"/>
    <s v="FINALIZADO"/>
    <s v="1) ACCIÓN EMPRENDIDA: Reunión GDI, DIES_x000a_2) FECHA DE EJECUCIÓN: 10 de abril 2024_x000a_3) DOCUMENTO DE SOPORTE: Acta de reunión"/>
    <s v="1) ACCIÓN PENDIENTE: N/A_x000a_2) FECHA PREVISTA DE EJECUCIÓN: N/A"/>
    <n v="0.14285"/>
    <m/>
    <s v="PLANIFICADO"/>
    <m/>
    <m/>
    <n v="0"/>
    <n v="1"/>
    <x v="0"/>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2"/>
    <x v="21"/>
    <x v="1"/>
    <d v="2024-09-16T00:00:00"/>
    <d v="2024-10-16T00:00:00"/>
    <n v="1"/>
    <n v="0.14285"/>
    <s v="Procedimiento y diagrama de flujo preliminar"/>
    <s v="Para la presente actividad se solicitará el apoyo del Oficial de Seguridad de la Información y de la Dirección de Planificación y Gestión Estratégica"/>
    <d v="2024-05-31T00:00:00"/>
    <m/>
    <s v="PLANIFICADO"/>
    <m/>
    <m/>
    <n v="0"/>
    <m/>
    <s v="PLANIFICADO"/>
    <m/>
    <m/>
    <n v="0"/>
    <m/>
    <s v="PLANIFICADO"/>
    <m/>
    <m/>
    <n v="0"/>
    <n v="0"/>
    <x v="1"/>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3"/>
    <x v="22"/>
    <x v="3"/>
    <d v="2024-10-21T00:00:00"/>
    <d v="2024-10-24T00:00:00"/>
    <n v="1"/>
    <n v="0.14285"/>
    <s v="Memorando de aprobación"/>
    <m/>
    <d v="2024-05-31T00:00:00"/>
    <m/>
    <s v="PLANIFICADO"/>
    <m/>
    <m/>
    <n v="0"/>
    <m/>
    <s v="PLANIFICADO"/>
    <m/>
    <m/>
    <n v="0"/>
    <m/>
    <s v="PLANIFICADO"/>
    <m/>
    <m/>
    <n v="0"/>
    <n v="0"/>
    <x v="1"/>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4"/>
    <x v="23"/>
    <x v="4"/>
    <d v="2024-10-28T00:00:00"/>
    <d v="2024-10-31T00:00:00"/>
    <n v="1"/>
    <n v="0.14285"/>
    <s v="Resolución del procedimiento "/>
    <m/>
    <d v="2024-05-31T00:00:00"/>
    <m/>
    <s v="PLANIFICADO"/>
    <m/>
    <m/>
    <n v="0"/>
    <m/>
    <s v="PLANIFICADO"/>
    <m/>
    <m/>
    <n v="0"/>
    <m/>
    <s v="PLANIFICADO"/>
    <m/>
    <m/>
    <n v="0"/>
    <n v="0"/>
    <x v="1"/>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5"/>
    <x v="24"/>
    <x v="3"/>
    <d v="2024-11-06T00:00:00"/>
    <d v="2024-11-06T00:00:00"/>
    <n v="1"/>
    <n v="0.14285"/>
    <s v="Memorando de seguimiento"/>
    <s v="Se solicitará realizar un reporte trimestral del cumplimiento, actividades que serán periódicas y se constituyen en institucionales"/>
    <d v="2024-05-31T00:00:00"/>
    <m/>
    <s v="PLANIFICADO"/>
    <m/>
    <m/>
    <n v="0"/>
    <m/>
    <s v="PLANIFICADO"/>
    <m/>
    <m/>
    <n v="0"/>
    <m/>
    <s v="PLANIFICADO"/>
    <m/>
    <m/>
    <n v="0"/>
    <n v="0"/>
    <x v="1"/>
    <m/>
    <m/>
    <m/>
  </r>
  <r>
    <x v="3"/>
    <s v="RECOMENDACIÓN N° 04: Dispondrá al Director de Estadísticas Socio-Demográficas, elabore un procedimiento para la descarga y distribución del Informe Estadístico de defunción General- IEDG que el INEC realice cuando los usuarios del SISDEFO presenten dificultades en su acceso, mismas que deberán ser justificadas documentadamente; dará seguimiento a su disposición, gestionará su aprobación y supervisará su aplicación."/>
    <x v="1"/>
    <x v="6"/>
    <x v="25"/>
    <x v="1"/>
    <d v="2024-12-16T00:00:00"/>
    <d v="2025-04-30T00:00:00"/>
    <n v="1"/>
    <n v="0.14285"/>
    <s v="Informe de avance"/>
    <s v="Actividades periódicas y se constituyen en institucionales"/>
    <d v="2024-05-31T00:00:00"/>
    <m/>
    <s v="PLANIFICADO"/>
    <m/>
    <m/>
    <n v="0"/>
    <m/>
    <s v="PLANIFICADO"/>
    <m/>
    <m/>
    <n v="0"/>
    <m/>
    <s v="PLANIFICADO"/>
    <m/>
    <m/>
    <n v="0"/>
    <n v="0"/>
    <x v="1"/>
    <m/>
    <m/>
    <m/>
  </r>
  <r>
    <x v="4"/>
    <s v="RECOMENDACIÓN N° 05: En el convenio tripartito a suscribir con el Ministerio de Salud Pública y la Dirección General de Registro Civil, Identificación y Cedulación, sobre la base de un análisis de factibilidad técnica y económica, establecerá las condiciones, atribuciones y obligaciones de las partes respecto a la administración y uso del sistema destinado para el registro de defunciones con formularios electrónicos, estableciendo compromisos para ampliar la cobertura de su uso, en el que se defina además, el procedimiento para la implementación de nuevos requerimientos, mantenimientos y gestión de incidentes con los respectivos acuerdos de niveles de servicio."/>
    <x v="0"/>
    <x v="0"/>
    <x v="26"/>
    <x v="0"/>
    <d v="2023-11-21T00:00:00"/>
    <d v="2023-11-21T00:00:00"/>
    <n v="1"/>
    <n v="0.25"/>
    <s v="Oficio de socialización"/>
    <s v="La ejecución de las acciones institucionales dependerán de la respuesta y accionar de las otras instituciones implicadas (MSP - DIGERCIC)"/>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PENDIENTE:_x000a_2) FECHA PREVISTA DE EJECUCIÓN:"/>
    <n v="0.25"/>
    <n v="1"/>
    <s v="FINALIZADO"/>
    <s v="ACCIÓN FINALIZADA 1ER CONTROL"/>
    <s v="N/A"/>
    <n v="0.25"/>
    <m/>
    <s v="PLANIFICADO"/>
    <m/>
    <m/>
    <n v="0"/>
    <n v="1"/>
    <x v="0"/>
    <m/>
    <m/>
    <m/>
  </r>
  <r>
    <x v="4"/>
    <s v="RECOMENDACIÓN N° 05: En el convenio tripartito a suscribir con el Ministerio de Salud Pública y la Dirección General de Registro Civil, Identificación y Cedulación, sobre la base de un análisis de factibilidad técnica y económica, establecerá las condiciones, atribuciones y obligaciones de las partes respecto a la administración y uso del sistema destinado para el registro de defunciones con formularios electrónicos, estableciendo compromisos para ampliar la cobertura de su uso, en el que se defina además, el procedimiento para la implementación de nuevos requerimientos, mantenimientos y gestión de incidentes con los respectivos acuerdos de niveles de servicio."/>
    <x v="0"/>
    <x v="1"/>
    <x v="2"/>
    <x v="1"/>
    <d v="2023-12-18T00:00:00"/>
    <d v="2024-04-19T00:00:00"/>
    <n v="1"/>
    <n v="0.1875"/>
    <s v="Informe de análisis de factibilidad técnica y económica"/>
    <m/>
    <d v="2024-05-31T00:00:00"/>
    <n v="0"/>
    <s v="PLANIFICAD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Elaborar el informe de análisis de factibilidad técnica y económica del convenio en base a las mesas técnicas interinstitucionales a realizarse_x000a_2) FECHA PREVISTA DE EJECUCIÓN: 02/09/2024"/>
    <n v="0"/>
    <n v="1"/>
    <s v="FINALIZADO"/>
    <s v="1) ACCIÓN EMPRENDIDA: Se realizó la propuesta del borrador del Convenio Tripartito_x000a_2) FECHA DE EJECUCIÓN:29/04/2024_x000a_3) DOCUMENTO DE SOPORTE: Borrador Convenio Tripartito INEC - MSP - DIGERCIC"/>
    <s v="1) ACCIÓN PENDIENTE: N/A_x000a_2) FECHA PREVISTA DE EJECUCIÓN: N/A"/>
    <n v="0.1875"/>
    <m/>
    <s v="PLANIFICADO"/>
    <m/>
    <m/>
    <n v="0"/>
    <n v="1"/>
    <x v="0"/>
    <m/>
    <m/>
    <m/>
  </r>
  <r>
    <x v="4"/>
    <s v="RECOMENDACIÓN N° 05: En el convenio tripartito a suscribir con el Ministerio de Salud Pública y la Dirección General de Registro Civil, Identificación y Cedulación, sobre la base de un análisis de factibilidad técnica y económica, establecerá las condiciones, atribuciones y obligaciones de las partes respecto a la administración y uso del sistema destinado para el registro de defunciones con formularios electrónicos, estableciendo compromisos para ampliar la cobertura de su uso, en el que se defina además, el procedimiento para la implementación de nuevos requerimientos, mantenimientos y gestión de incidentes con los respectivos acuerdos de niveles de servicio."/>
    <x v="0"/>
    <x v="2"/>
    <x v="27"/>
    <x v="1"/>
    <d v="2024-04-22T00:00:00"/>
    <d v="2024-04-26T00:00:00"/>
    <n v="1"/>
    <n v="0.1875"/>
    <s v="Acta de Reunión "/>
    <s v="Para la presente actividad, se requiere el acompañamiento de la Dirección de Planificación y Gestión Estratégica y de la Dirección de Asesoría Jurídica. La ejecución de las acciones institucionales dependerán de la respuesta y accionar de las otras instituciones implicadas (MSP - DIGERCIC)"/>
    <d v="2024-05-31T00:00:00"/>
    <n v="0"/>
    <s v="PLANIFICAD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Coordinar la reunión técnica una vez que se cuente con el documento borrador _x000a_2) FECHA PREVISTA DE EJECUCIÓN: 02/09/2024"/>
    <n v="0"/>
    <n v="1"/>
    <s v="FINALIZADO"/>
    <s v="1) ACCIÓN EMPRENDIDA: Socialización del Borrador del Convenio Tripartito con las instituciones DIGERCIC, MSP_x000a_2) FECHA DE EJECUCIÓN: 29/04/2024_x000a_3) DOCUMENTO DE SOPORTE: Acta de reunión"/>
    <s v="1) ACCIÓN PENDIENTE: N/A_x000a_2) FECHA PREVISTA DE EJECUCIÓN: N/A"/>
    <n v="0.1875"/>
    <m/>
    <s v="PLANIFICADO"/>
    <m/>
    <m/>
    <n v="0"/>
    <n v="1"/>
    <x v="0"/>
    <s v="Una vez que se planteen las mesas técnicas y se definan los términos del convenio se procedará con las reuniones técnicas"/>
    <m/>
    <m/>
  </r>
  <r>
    <x v="4"/>
    <s v="RECOMENDACIÓN N° 05: En el convenio tripartito a suscribir con el Ministerio de Salud Pública y la Dirección General de Registro Civil, Identificación y Cedulación, sobre la base de un análisis de factibilidad técnica y económica, establecerá las condiciones, atribuciones y obligaciones de las partes respecto a la administración y uso del sistema destinado para el registro de defunciones con formularios electrónicos, estableciendo compromisos para ampliar la cobertura de su uso, en el que se defina además, el procedimiento para la implementación de nuevos requerimientos, mantenimientos y gestión de incidentes con los respectivos acuerdos de niveles de servicio."/>
    <x v="0"/>
    <x v="3"/>
    <x v="28"/>
    <x v="0"/>
    <d v="2024-04-29T00:00:00"/>
    <d v="2024-06-14T00:00:00"/>
    <n v="1"/>
    <n v="0.1875"/>
    <s v="Oficio con el convenio como anexo"/>
    <s v="La ejecución de las acciones institucionales dependerán de la respuesta y accionar de las otras instituciones implicadas (MSP - DIGERCIC)"/>
    <d v="2024-05-31T00:00:00"/>
    <n v="0"/>
    <s v="PLANIFICADO"/>
    <s v="1) ACCIÓN EMPRENDIDA: Se mantuvo una reunión con los delegados del MSP, DIGERCIC y el equipo técnico del INEC para la revisión de las recomendaciones_x000a_2) FECHA DE EJECUCIÓN: 25/01/2024_x000a_3) DOCUMENTO DE SOPORTE: acta de reunión"/>
    <s v="1) ACCIÓN PENDIENTE: Finalizar el documento borrador del convenio en base a las mesas técnicas interinstitucionales a realizarse_x000a_2) FECHA PREVISTA DE EJECUCIÓN: 30/09/2024"/>
    <n v="0"/>
    <m/>
    <s v="PLANIFICADO"/>
    <s v="1) ACCIÓN EMPRENDIDA:_x000a_2) FECHA DE EJECUCIÓN:_x000a_3) DOCUMENTO DE SOPORTE:"/>
    <s v="1) ACCIÓN PENDIENTE:_x000a_2) FECHA PREVISTA DE EJECUCIÓN:"/>
    <n v="0"/>
    <m/>
    <s v="PLANIFICADO"/>
    <m/>
    <m/>
    <n v="0"/>
    <n v="0"/>
    <x v="1"/>
    <s v="Una vez validado el instrumento se remitirá de manera formal a las contrapartes"/>
    <m/>
    <m/>
  </r>
  <r>
    <x v="4"/>
    <s v="RECOMENDACIÓN N° 05: En el convenio tripartito a suscribir con el Ministerio de Salud Pública y la Dirección General de Registro Civil, Identificación y Cedulación, sobre la base de un análisis de factibilidad técnica y económica, establecerá las condiciones, atribuciones y obligaciones de las partes respecto a la administración y uso del sistema destinado para el registro de defunciones con formularios electrónicos, estableciendo compromisos para ampliar la cobertura de su uso, en el que se defina además, el procedimiento para la implementación de nuevos requerimientos, mantenimientos y gestión de incidentes con los respectivos acuerdos de niveles de servicio."/>
    <x v="0"/>
    <x v="4"/>
    <x v="5"/>
    <x v="0"/>
    <d v="2024-06-17T00:00:00"/>
    <d v="2024-08-31T00:00:00"/>
    <n v="1"/>
    <n v="0.1875"/>
    <s v="Convenio suscrito"/>
    <s v="La ejecución de las acciones institucionales dependerán de la respuesta y accionar de las otras instituciones implicadas (MSP - DIGERCIC)"/>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5"/>
    <s v="RECOMENDACIÓN N° 06: Dispondrá al Coordinador General Técnico de Producción Estadística la elaboración de los requerimientos funciones de software para el registro de formularios electrónicos en base al contenido, estructura y controles de formularios físico, documento que pondrá en conocimiento de la Dirección General de Registro Civil, Identificación y Cedulación solicitando un cronograma de implementación, del cual dará seguimiento hasta su puesta en producción. Actividad que realizará cada vez que exista una modificación al formato o al proceso para el registro del formularios de defunciones."/>
    <x v="0"/>
    <x v="0"/>
    <x v="29"/>
    <x v="0"/>
    <d v="2023-11-22T00:00:00"/>
    <d v="2023-11-22T00:00:00"/>
    <n v="1"/>
    <n v="0.2"/>
    <s v="Memorando de disposición"/>
    <s v="Los requerimientos funcionales de software para el registro de formularios electrónicos se realizarán en base al contenido, estructura y controles de formularios físicos"/>
    <d v="2024-05-31T00:00:00"/>
    <n v="1"/>
    <s v="FINALIZADO"/>
    <s v="1) ACCIÓN EMPRENDIDA: Se dispone a la CGTPE la elaboración de los requerimientos funcionales de software para el registro de formularios electrónicos_x000a_2) FECHA DE EJECUCIÓN: 23/11/2023_x000a_3) DOCUMENTO DE SOPORTE: INEC-INEC-2023-0970-M"/>
    <s v="1) ACCIÓN PENDIENTE:_x000a_2) FECHA PREVISTA DE EJECUCIÓN:"/>
    <n v="0.2"/>
    <n v="1"/>
    <s v="FINALIZADO"/>
    <s v="ACCIÓN FINALIZADA 1ER CONTROL"/>
    <s v="N/A"/>
    <n v="0.2"/>
    <m/>
    <s v="PLANIFICADO"/>
    <m/>
    <m/>
    <n v="0"/>
    <n v="1"/>
    <x v="0"/>
    <m/>
    <m/>
    <m/>
  </r>
  <r>
    <x v="5"/>
    <s v="RECOMENDACIÓN N° 06: Dispondrá al Coordinador General Técnico de Producción Estadística la elaboración de los requerimientos funciones de software para el registro de formularios electrónicos en base al contenido, estructura y controles de formularios físico, documento que pondrá en conocimiento de la Dirección General de Registro Civil, Identificación y Cedulación solicitando un cronograma de implementación, del cual dará seguimiento hasta su puesta en producción. Actividad que realizará cada vez que exista una modificación al formato o al proceso para el registro del formularios de defunciones."/>
    <x v="0"/>
    <x v="1"/>
    <x v="30"/>
    <x v="1"/>
    <d v="2023-12-01T00:00:00"/>
    <d v="2024-03-15T00:00:00"/>
    <n v="1"/>
    <n v="0.2"/>
    <s v="Documento de requerimiento funcional"/>
    <m/>
    <d v="2024-05-31T00:00:00"/>
    <n v="1"/>
    <s v="FINALIZADO"/>
    <s v="1) ACCIÓN PENDIENTE: En base a la reunión mantenida con los técnicos de desarrollo de DIGERCIC es necesario actualizar RFS para un nuevo desarrollo del sistema, el mismo que será considerado como un desarrollo desde cero contemplando la parte para el módulo de no cedulados y el aplicativo móvil_x000a_2) FECHA PREVISTA DE EJECUCIÓN: 31-05-2024"/>
    <s v="1) ACCIÓN PENDIENTE:_x000a_2) FECHA PREVISTA DE EJECUCIÓN:"/>
    <n v="0.2"/>
    <n v="1"/>
    <s v="FINALIZADO"/>
    <s v="ACCIÓN FINALIZADA 1ER CONTROL"/>
    <s v="N/A"/>
    <n v="0.2"/>
    <m/>
    <s v="PLANIFICADO"/>
    <m/>
    <m/>
    <n v="0"/>
    <n v="1"/>
    <x v="0"/>
    <m/>
    <m/>
    <m/>
  </r>
  <r>
    <x v="5"/>
    <s v="RECOMENDACIÓN N° 06: Dispondrá al Coordinador General Técnico de Producción Estadística la elaboración de los requerimientos funciones de software para el registro de formularios electrónicos en base al contenido, estructura y controles de formularios físico, documento que pondrá en conocimiento de la Dirección General de Registro Civil, Identificación y Cedulación solicitando un cronograma de implementación, del cual dará seguimiento hasta su puesta en producción. Actividad que realizará cada vez que exista una modificación al formato o al proceso para el registro del formularios de defunciones."/>
    <x v="0"/>
    <x v="2"/>
    <x v="31"/>
    <x v="0"/>
    <d v="2025-04-28T00:00:00"/>
    <d v="2025-05-09T00:00:00"/>
    <n v="1"/>
    <n v="0.2"/>
    <s v="Oficio de solicitud de requerimiento"/>
    <s v="La ejecución de las acciones institucionales dependerán de la respuesta y accionar de las otras instituciones implicadas (DIGERCIC)"/>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5"/>
    <s v="RECOMENDACIÓN N° 06: Dispondrá al Coordinador General Técnico de Producción Estadística la elaboración de los requerimientos funciones de software para el registro de formularios electrónicos en base al contenido, estructura y controles de formularios físico, documento que pondrá en conocimiento de la Dirección General de Registro Civil, Identificación y Cedulación solicitando un cronograma de implementación, del cual dará seguimiento hasta su puesta en producción. Actividad que realizará cada vez que exista una modificación al formato o al proceso para el registro del formularios de defunciones."/>
    <x v="0"/>
    <x v="3"/>
    <x v="32"/>
    <x v="5"/>
    <d v="2025-05-20T00:00:00"/>
    <d v="2025-05-20T00:00:00"/>
    <n v="1"/>
    <n v="0.2"/>
    <s v="Oficio de seguimiento"/>
    <s v="El seguimiento a la DIGERCIC se lo realizará hasta que se encuentre implementado el requerimiento. _x000a_La ejecución de las acciones institucionales dependerán de la respuesta y accionar de las otras instituciones implicadas (DIGERCIC)"/>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5"/>
    <s v="RECOMENDACIÓN N° 06: Dispondrá al Coordinador General Técnico de Producción Estadística la elaboración de los requerimientos funciones de software para el registro de formularios electrónicos en base al contenido, estructura y controles de formularios físico, documento que pondrá en conocimiento de la Dirección General de Registro Civil, Identificación y Cedulación solicitando un cronograma de implementación, del cual dará seguimiento hasta su puesta en producción. Actividad que realizará cada vez que exista una modificación al formato o al proceso para el registro del formularios de defunciones."/>
    <x v="0"/>
    <x v="4"/>
    <x v="33"/>
    <x v="1"/>
    <d v="2025-07-15T00:00:00"/>
    <d v="2025-07-31T00:00:00"/>
    <n v="1"/>
    <n v="0.2"/>
    <s v="Informe de implementación"/>
    <s v="La fecha es provisional, se definirá una vez que DIGERCIC remita cronograma de implementación"/>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6"/>
    <s v="RECOMENDACIÓN N° 07: Coordinará con la Dirección de Estadísticas Socio-Demográficas y representantes del Ministerio de Salud Pública y la Dirección General de Registro Civil, Identificación y Cedulación, la elaboración y aprobación de los requerimientos funcionales de software, para el registro de formularios electrónicos en base al contenido, estructura y controles del formulario físico, documento que pondrá en conocimiento del Director Ejecutivo del INEC para que solicite su implementación. Actividad que realizará cada vez que exista una modificación al formato o al proceso para el registro de formulario de defunciones."/>
    <x v="1"/>
    <x v="0"/>
    <x v="34"/>
    <x v="3"/>
    <d v="2023-11-23T00:00:00"/>
    <d v="2023-11-23T00:00:00"/>
    <n v="1"/>
    <n v="0.16666666666666666"/>
    <s v="Memorando de disposición"/>
    <s v="En el requerimiento funcional debe considerarse que el registro de formularios electrónicos se realizará en base al contenido, estructura y controles del formulario físico"/>
    <d v="2024-05-31T00:00:00"/>
    <n v="1"/>
    <s v="FINALIZADO"/>
    <s v="1) ACCIÓN EMPRENDIDA: Se dispuso a la DIES la elaboración y aprobación de los requerimientos funcionales de software para el registro de formularios electrónicos_x000a_2) FECHA DE EJECUCIÓN: 22/11/2023_x000a_3) DOCUMENTO DE SOPORTE: NEC-CGTPE-2023-0860-M"/>
    <s v="1) ACCIÓN PENDIENTE:_x000a_2) FECHA PREVISTA DE EJECUCIÓN:"/>
    <n v="0.16666666666666666"/>
    <n v="1"/>
    <s v="FINALIZADO"/>
    <s v="ACCION FINALIZADA EN EL PRIMER CONTROL "/>
    <m/>
    <n v="0.16666666666666666"/>
    <m/>
    <s v="PLANIFICADO"/>
    <m/>
    <m/>
    <n v="0"/>
    <n v="1"/>
    <x v="0"/>
    <m/>
    <m/>
    <m/>
  </r>
  <r>
    <x v="6"/>
    <s v="RECOMENDACIÓN N° 07: Coordinará con la Dirección de Estadísticas Socio-Demográficas y representantes del Ministerio de Salud Pública y la Dirección General de Registro Civil, Identificación y Cedulación, la elaboración y aprobación de los requerimientos funcionales de software, para el registro de formularios electrónicos en base al contenido, estructura y controles del formulario físico, documento que pondrá en conocimiento del Director Ejecutivo del INEC para que solicite su implementación. Actividad que realizará cada vez que exista una modificación al formato o al proceso para el registro de formulario de defunciones."/>
    <x v="1"/>
    <x v="1"/>
    <x v="35"/>
    <x v="1"/>
    <d v="2024-01-29T00:00:00"/>
    <d v="2024-02-16T00:00:00"/>
    <n v="1"/>
    <n v="0.16666666666666666"/>
    <s v="Informe de requerimientos "/>
    <s v="Este proceso se ha llevado a cabo desde el 2020, al momento el documento elaborado por el INEC se remitió para revisión de las diferentes instituciones _x000a__x000a_La presente actividad se deberá realizar cada vez que exista una modificación al formato o al proceso para el registro de formulario de defunciones."/>
    <d v="2024-05-31T00:00:00"/>
    <n v="1"/>
    <s v="FINALIZADO"/>
    <s v="1) ACCIÓN PENDIENTE: En base a la reunión mantenida con los técnicos de desarrollo de DIGERCIC es necesario actualizar RFS para un nuevo desarrollo del sistema, el mismo que será considerado como un desarrollo desde cero contemplando la parte para el módulo de no cedulados y el aplicativo móvil_x000a_2) FECHA PREVISTA DE EJECUCIÓN: 31-05-2024"/>
    <s v="1) ACCIÓN PENDIENTE:_x000a_2) FECHA PREVISTA DE EJECUCIÓN:"/>
    <n v="0.16666666666666666"/>
    <n v="1"/>
    <s v="FINALIZADO"/>
    <s v="ACCION FINALIZADA EN EL PRIMER CONTROL "/>
    <m/>
    <n v="0.16666666666666666"/>
    <m/>
    <s v="PLANIFICADO"/>
    <m/>
    <m/>
    <n v="0"/>
    <n v="1"/>
    <x v="0"/>
    <m/>
    <m/>
    <m/>
  </r>
  <r>
    <x v="6"/>
    <s v="RECOMENDACIÓN N° 07: Coordinará con la Dirección de Estadísticas Socio-Demográficas y representantes del Ministerio de Salud Pública y la Dirección General de Registro Civil, Identificación y Cedulación, la elaboración y aprobación de los requerimientos funcionales de software, para el registro de formularios electrónicos en base al contenido, estructura y controles del formulario físico, documento que pondrá en conocimiento del Director Ejecutivo del INEC para que solicite su implementación. Actividad que realizará cada vez que exista una modificación al formato o al proceso para el registro de formulario de defunciones."/>
    <x v="1"/>
    <x v="2"/>
    <x v="36"/>
    <x v="1"/>
    <d v="2024-02-01T00:00:00"/>
    <d v="2024-02-16T00:00:00"/>
    <n v="1"/>
    <n v="0.1"/>
    <s v="Acta de reunión"/>
    <s v="La reunión será coordinada interinstitucionalmente entre MSP, DIGERCIC y el INEC"/>
    <d v="2024-05-31T00:00:00"/>
    <m/>
    <s v="PLANIFICADO"/>
    <m/>
    <m/>
    <n v="0"/>
    <n v="1"/>
    <s v="FINALIZADO"/>
    <s v="1) ACCIÓN EMPRENDIDA: Reuniones entre DIGERCIC, INEC y MSP_x000a_2) FECHA DE EJECUCIÓN: 16/02/2024_x000a_3) DOCUMENTO DE SOPORTE: Actas de reunión"/>
    <s v="1) ACCIÓN PENDIENTE:_x000a_2) FECHA PREVISTA DE EJECUCIÓN:"/>
    <n v="0.1"/>
    <m/>
    <s v="PLANIFICADO"/>
    <m/>
    <m/>
    <n v="0"/>
    <n v="1"/>
    <x v="0"/>
    <m/>
    <m/>
    <m/>
  </r>
  <r>
    <x v="6"/>
    <s v="RECOMENDACIÓN N° 07: Coordinará con la Dirección de Estadísticas Socio-Demográficas y representantes del Ministerio de Salud Pública y la Dirección General de Registro Civil, Identificación y Cedulación, la elaboración y aprobación de los requerimientos funcionales de software, para el registro de formularios electrónicos en base al contenido, estructura y controles del formulario físico, documento que pondrá en conocimiento del Director Ejecutivo del INEC para que solicite su implementación. Actividad que realizará cada vez que exista una modificación al formato o al proceso para el registro de formulario de defunciones."/>
    <x v="1"/>
    <x v="3"/>
    <x v="37"/>
    <x v="1"/>
    <d v="2024-12-19T00:00:00"/>
    <d v="2025-04-11T00:00:00"/>
    <n v="1"/>
    <n v="0.4"/>
    <s v="Requerimiento funcional del sistema actualizado"/>
    <m/>
    <d v="2024-05-31T00:00:00"/>
    <m/>
    <s v="PLANIFICADO"/>
    <m/>
    <m/>
    <n v="0"/>
    <m/>
    <s v="PLANIFICADO"/>
    <m/>
    <m/>
    <n v="0"/>
    <m/>
    <s v="PLANIFICADO"/>
    <m/>
    <m/>
    <n v="0"/>
    <n v="0"/>
    <x v="1"/>
    <m/>
    <m/>
    <m/>
  </r>
  <r>
    <x v="6"/>
    <s v="RECOMENDACIÓN N° 07: Coordinará con la Dirección de Estadísticas Socio-Demográficas y representantes del Ministerio de Salud Pública y la Dirección General de Registro Civil, Identificación y Cedulación, la elaboración y aprobación de los requerimientos funcionales de software, para el registro de formularios electrónicos en base al contenido, estructura y controles del formulario físico, documento que pondrá en conocimiento del Director Ejecutivo del INEC para que solicite su implementación. Actividad que realizará cada vez que exista una modificación al formato o al proceso para el registro de formulario de defunciones."/>
    <x v="1"/>
    <x v="4"/>
    <x v="38"/>
    <x v="3"/>
    <d v="2025-04-21T00:00:00"/>
    <d v="2025-04-25T00:00:00"/>
    <n v="1"/>
    <n v="0.16666666666666666"/>
    <s v="Memorando con documentos de requerimientos funcionales aprobados"/>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0"/>
    <x v="39"/>
    <x v="6"/>
    <d v="2023-12-04T00:00:00"/>
    <d v="2023-12-06T00:00:00"/>
    <n v="1"/>
    <n v="9.0909090909090912E-2"/>
    <s v="Acta de reunión"/>
    <s v="La reunión se realizará con participación y disponibilidad de las otras instituciones implicadas (DIGERCIC y MSP)"/>
    <d v="2024-05-31T00:00:00"/>
    <n v="1"/>
    <s v="FINALIZADO"/>
    <s v="1) ACCIÓN EMPRENDIDA:Reuniones y oficios de socializacion de recomendaciones emitidas desde la CGE_x000a_2) FECHA DE EJECUCIÓN:29-11-2023_x000a_3) DOCUMENTO DE SOPORTE:Acta de reunión, Oficio Nro. INEC-INEC-2023-0877-O, Oficio Nro. INEC-CGTPE-2024-0007-O"/>
    <s v="1) ACCIÓN PENDIENTE:_x000a_2) FECHA PREVISTA DE EJECUCIÓN:"/>
    <n v="9.0909090909090912E-2"/>
    <n v="1"/>
    <s v="FINALIZADO"/>
    <s v="ACCION FINALIZADA EN EL PRIMER CONTROL "/>
    <m/>
    <n v="9.0909090909090912E-2"/>
    <m/>
    <s v="PLANIFICADO"/>
    <m/>
    <m/>
    <n v="0"/>
    <n v="1"/>
    <x v="0"/>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1"/>
    <x v="40"/>
    <x v="6"/>
    <d v="2024-01-29T00:00:00"/>
    <d v="2024-11-29T00:00:00"/>
    <n v="1"/>
    <n v="9.0909090909090912E-2"/>
    <s v="Requerimiento del sistema"/>
    <s v="La elaboración del Requerimiento Funcional del Sistema - RFS se realizará en coordinación del MSP y la DIGERCIC, para lo cual se mantendrán reuniones semanales hasta la aprobación del RFS por parte del área de desarrollo de la DIGERCIC."/>
    <d v="2024-05-31T00:00:00"/>
    <n v="0.4"/>
    <s v="EN_PROCESO"/>
    <s v="1) ACCIÓN EMPRENDIDA: RFS actualizado para el módulo de Defunciones, para el módulo de fallecidos documentados_x000a_2) FECHA DE EJECUCIÓN:18-01-2024_x000a_3) DOCUMENTO DE SOPORTE: Borrador de RFS para actualizar el módulo de Defunciones en REVIT"/>
    <s v="1) ACCIÓN PENDIENTE: En base a la reunión mantenida con los técnicos de desarrollo de DIGERCIC es necesario actualizar RFS para un nuevo desarrollo del sistema, el mismo que será considerado como un desarrollo desde cero contemplando la parte para el módulo de no cedulados y el aplicativo móvil_x000a_2) FECHA PREVISTA DE EJECUCIÓN: 31-05-2024"/>
    <n v="3.6363636363636369E-2"/>
    <m/>
    <s v="PLANIFICADO"/>
    <m/>
    <m/>
    <n v="0"/>
    <m/>
    <s v="PLANIFICADO"/>
    <m/>
    <m/>
    <n v="0"/>
    <n v="0.4"/>
    <x v="2"/>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2"/>
    <x v="41"/>
    <x v="7"/>
    <d v="2024-12-02T00:00:00"/>
    <d v="2025-01-31T00:00:00"/>
    <n v="1"/>
    <n v="9.0909090909090912E-2"/>
    <s v="Oficio de solicitud"/>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3"/>
    <x v="42"/>
    <x v="8"/>
    <d v="2025-02-03T00:00:00"/>
    <d v="2025-02-28T00:00:00"/>
    <n v="1"/>
    <n v="9.0909090909090912E-2"/>
    <s v="Requerimiento observado"/>
    <s v="La revisión y desarrollo del sistema dependerá de los tiempos del área de desarrollo de la DIGERCIC."/>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4"/>
    <x v="43"/>
    <x v="6"/>
    <d v="2025-03-03T00:00:00"/>
    <d v="2025-03-31T00:00:00"/>
    <n v="1"/>
    <n v="9.0909090909090912E-2"/>
    <s v="Requerimiento del sistema ajustado"/>
    <s v="La revisión y desarrollo del sistema dependerá de los tiempos de las diferentes instituciones."/>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5"/>
    <x v="44"/>
    <x v="7"/>
    <d v="2025-04-01T00:00:00"/>
    <d v="2025-04-11T00:00:00"/>
    <n v="1"/>
    <n v="9.0909090909090912E-2"/>
    <s v="Requerimiento del sistema aprobado"/>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6"/>
    <x v="45"/>
    <x v="7"/>
    <d v="2025-04-14T00:00:00"/>
    <d v="2025-04-18T00:00:00"/>
    <n v="1"/>
    <n v="9.0909090909090912E-2"/>
    <s v="Memorando"/>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7"/>
    <x v="46"/>
    <x v="5"/>
    <d v="2025-04-21T00:00:00"/>
    <d v="2025-04-25T00:00:00"/>
    <n v="1"/>
    <n v="9.0909090909090912E-2"/>
    <s v="Memorando"/>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8"/>
    <x v="47"/>
    <x v="9"/>
    <d v="2025-04-28T00:00:00"/>
    <d v="2025-05-09T00:00:00"/>
    <n v="1"/>
    <n v="9.0909090909090912E-2"/>
    <s v="Oficio de envío de requerimiento"/>
    <m/>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9"/>
    <x v="48"/>
    <x v="10"/>
    <d v="2024-04-24T00:00:00"/>
    <d v="2024-06-28T00:00:00"/>
    <n v="1"/>
    <n v="9.0909090909090912E-2"/>
    <s v="Reporte de avances "/>
    <s v="En función del proceso de seguimiento integral al Plan de Mejoras del &quot;Registro Estadístico de Defunciones Generales&quot;, se presentará periódicamente los avances realizados"/>
    <d v="2024-05-31T00:00:00"/>
    <m/>
    <s v="PLANIFICADO"/>
    <m/>
    <m/>
    <n v="0"/>
    <m/>
    <s v="PLANIFICADO"/>
    <m/>
    <m/>
    <n v="0"/>
    <m/>
    <s v="PLANIFICADO"/>
    <m/>
    <m/>
    <n v="0"/>
    <n v="0"/>
    <x v="1"/>
    <m/>
    <m/>
    <m/>
  </r>
  <r>
    <x v="7"/>
    <s v="RECOMENDACIÓN N° 08: Realizará la implementación de las acciones 16, 17,20,32, y 33 del Plan de Mejoras del &quot;Registro Estadístico de Defunciones Generales&quot; relacionado con la aplicación de la Norma Técnica aprobada el 14 de octubre de 2014, en conjunto con los responsables de la operación estadística designados para este fin, para lo cual coordinará interinstitucionalmente los Planes de trabajo que para el efecto se generen, reportando los resultados obtenidos y cumplimiento de cronogramas al Director de Normativas, Estandarización y Calidad Estadística para seguimiento y control. "/>
    <x v="2"/>
    <x v="10"/>
    <x v="49"/>
    <x v="10"/>
    <d v="2024-08-05T00:00:00"/>
    <d v="2024-10-31T00:00:00"/>
    <n v="1"/>
    <n v="9.0909090909090912E-2"/>
    <s v="Reporte de avances "/>
    <s v="En función del proceso de seguimiento integral al Plan de Mejoras del &quot;Registro Estadístico de Defunciones Generales&quot;, se presentará periódicamente los avances realizados"/>
    <d v="2024-05-31T00:00:00"/>
    <m/>
    <s v="PLANIFICADO"/>
    <m/>
    <m/>
    <n v="0"/>
    <m/>
    <s v="PLANIFICADO"/>
    <m/>
    <m/>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0"/>
    <x v="50"/>
    <x v="11"/>
    <d v="2024-01-02T00:00:00"/>
    <d v="2024-01-31T00:00:00"/>
    <n v="1"/>
    <n v="0.1"/>
    <s v="Actas de reunión/Listado de asistentes de seguimiento integral."/>
    <s v="Directrices según la Norma técnica del Sistema de Certificación de la calidad de las operaciones estadísticas"/>
    <d v="2024-05-31T00:00:00"/>
    <n v="1"/>
    <s v="FINALIZADO"/>
    <s v="1) ACCIÓN EMPRENDIDA: Se remitió un memorando con las directrices para el seguimiento integral de los planes de mejora institucional, según la Norma Técnica del Sistema de Certificación de la calidad, y el estado de avance los planes de mejora en el cual se incluye la operación estadística de Estadísticas de Defunciones._x000a_Además, en el Comité de Producción Estadística, desarrollada en diciembre 2023 se presentaron dichos avances y la emisión de las directrices para seguimiento integral, aprovechando este espacio estratégico y alto nivel para que se cumplan efectivamente los planes de mejora._x000a_2) FECHA DE EJECUCIÓN: 05/12/2023_x000a_3) DOCUMENTO DE SOPORTE: Memorando Nro. INEC-CTPES-2023-0206-M, Acta de reunión del Comité de Producción Estadística"/>
    <s v="1) ACCIÓN PENDIENTE:_x000a_2) FECHA PREVISTA DE EJECUCIÓN:"/>
    <n v="0.1"/>
    <n v="1"/>
    <s v="FINALIZADO"/>
    <s v="Acción finalizada en el control 1"/>
    <s v="Acción finalizada en el control 1"/>
    <n v="0.1"/>
    <m/>
    <s v="PLANIFICADO"/>
    <m/>
    <m/>
    <n v="0"/>
    <n v="1"/>
    <x v="0"/>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1"/>
    <x v="51"/>
    <x v="12"/>
    <d v="2024-02-01T00:00:00"/>
    <d v="2024-04-30T00:00:00"/>
    <n v="1"/>
    <n v="0.1"/>
    <s v="Actas de reunión/Listado de asistentes de seguimiento integral"/>
    <s v="1.- En la reunión se solventarán dudas e inquietudes de los responsables de las operación y se definirán fechas de reunión y entregables"/>
    <d v="2024-05-31T00:00:00"/>
    <n v="0.1"/>
    <s v="EN_PROCESO"/>
    <s v="1) ACCIÓN EMPRENDIDA: Se ha mantenido contacto con la responsable de la operación estadística para programar las reuniones de seguimiento integral y el avance en la implmentación de las recomendaciones_x000a_2) FECHA DE EJECUCIÓN: 08/02/2024_x000a_3) DOCUMENTO DE SOPORTE: Correo electrónico de seguimiento integral"/>
    <s v="1) ACCIÓN PENDIENTE: Las actividades se irán cumpliendo hasta el mes de abril para verificar la umplmentación de las acciones de mejora y solventar dudas o inquietudes_x000a_2) FECHA PREVISTA DE EJECUCIÓN: Continuo hasta abril 2024"/>
    <n v="1.0000000000000002E-2"/>
    <n v="1"/>
    <s v="FINALIZADO"/>
    <s v="1) ACCIÓN EMPRENDIDA: Se mantuvieron reuniones de seguimiento integral el 16 de febrero y 19 de marzo, en el cual se solventaron dudas e inquietudes, y verificar avances _x000a_2) FECHA DE EJECUCIÓN: 16 de febrero 2024 y 19 de marzo 2024_x000a_3) DOCUMENTO DE SOPORTE: Actas de reunión"/>
    <s v="1) ACCIÓN PENDIENTE:_x000a_2) FECHA PREVISTA DE EJECUCIÓN:"/>
    <n v="0.1"/>
    <m/>
    <s v="PLANIFICADO"/>
    <m/>
    <m/>
    <n v="0"/>
    <n v="1"/>
    <x v="0"/>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2"/>
    <x v="52"/>
    <x v="12"/>
    <d v="2024-05-01T00:00:00"/>
    <d v="2024-06-30T00:00:00"/>
    <n v="1"/>
    <n v="0.1"/>
    <s v="Correo electrónico de solicitud de documentos a recolectar"/>
    <s v="1.- Se remitirá un correo electrónico solicitando las acciones de mejora definidas en el plan de mejoras de la operación estadística"/>
    <d v="2024-05-31T00:00:00"/>
    <n v="0"/>
    <s v="PLANIFICADO"/>
    <s v="1) ACCIÓN EMPRENDIDA:_x000a_2) FECHA DE EJECUCIÓN:_x000a_3) DOCUMENTO DE SOPORTE:"/>
    <s v="1) ACCIÓN PENDIENTE:_x000a_2) FECHA PREVISTA DE EJECUCIÓN:"/>
    <n v="0"/>
    <n v="1"/>
    <s v="FINALIZADO"/>
    <s v="1) ACCIÓN EMPRENDIDA: Se enviaron correos electrónicos de solicitud de documentación relacionada a la implementación del plan de mejoras_x000a_2) FECHA DE EJECUCIÓN: 30 de mayo de 2024_x000a_3) DOCUMENTO DE SOPORTE: Correo electrónico"/>
    <s v="1) ACCIÓN PENDIENTE:_x000a_2) FECHA PREVISTA DE EJECUCIÓN:"/>
    <n v="0.1"/>
    <m/>
    <s v="PLANIFICADO"/>
    <m/>
    <m/>
    <n v="0"/>
    <n v="1"/>
    <x v="0"/>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3"/>
    <x v="53"/>
    <x v="12"/>
    <d v="2024-05-01T00:00:00"/>
    <d v="2024-05-31T00:00:00"/>
    <n v="1"/>
    <n v="0.1"/>
    <s v="Memorando de justificación técnica"/>
    <s v="Esta actividad se ejecutará en el caso que los responsables de la operación estadística no puedan cumplir con la implementación de las acciones de mejora calendarizadas"/>
    <d v="2024-05-31T00:00:00"/>
    <n v="0"/>
    <s v="PLANIFICADO"/>
    <s v="1) ACCIÓN EMPRENDIDA:_x000a_2) FECHA DE EJECUCIÓN:_x000a_3) DOCUMENTO DE SOPORTE:"/>
    <s v="1) ACCIÓN PENDIENTE:_x000a_2) FECHA PREVISTA DE EJECUCIÓN:"/>
    <n v="0"/>
    <n v="1"/>
    <s v="FINALIZADO"/>
    <s v="1) ACCIÓN EMPRENDIDA: Se remitió el Memorando Nro. INEC-CTPES-2024-0098-M en el cual se acepta la calendarización del plan de mejoras para diferentes fechas del 2024 y 2025_x000a_2) FECHA DE EJECUCIÓN: 29 de mayo de 2024_x000a_3) DOCUMENTO DE SOPORTE: Memorando"/>
    <s v="1) ACCIÓN PENDIENTE:_x000a_2) FECHA PREVISTA DE EJECUCIÓN:"/>
    <n v="0.1"/>
    <m/>
    <s v="PLANIFICADO"/>
    <m/>
    <m/>
    <n v="0"/>
    <n v="1"/>
    <x v="0"/>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4"/>
    <x v="54"/>
    <x v="11"/>
    <d v="2024-07-01T00:00:00"/>
    <d v="2024-07-31T00:00:00"/>
    <n v="1"/>
    <n v="0.1"/>
    <s v="Reporte de implementación del plan de mejoras"/>
    <m/>
    <d v="2024-05-31T00:00:00"/>
    <n v="0"/>
    <s v="PLANIFICADO"/>
    <s v="1) ACCIÓN EMPRENDIDA:_x000a_2) FECHA DE EJECUCIÓN:_x000a_3) DOCUMENTO DE SOPORTE:"/>
    <s v="1) ACCIÓN PENDIENTE:_x000a_2) FECHA PREVISTA DE EJECUCIÓN:"/>
    <n v="0"/>
    <n v="0"/>
    <s v="PLANIFICADO"/>
    <s v="1) ACCIÓN EMPRENDIDA:_x000a_2) FECHA DE EJECUCIÓN:_x000a_3) DOCUMENTO DE SOPORTE:"/>
    <s v="1) ACCIÓN PENDIENTE: A espera de envío de la documentación de implementación de las acciones de mejora del plan definido para las operaciones estadísticas_x000a_2) FECHA PREVISTA DE EJECUCIÓN: 28 de junio de 2024"/>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5"/>
    <x v="55"/>
    <x v="13"/>
    <d v="2024-08-01T00:00:00"/>
    <d v="2024-08-31T00:00:00"/>
    <n v="1"/>
    <n v="0.1"/>
    <s v="Correo electrónico que contiene el avance de implementación del plan de mejoras"/>
    <m/>
    <d v="2024-05-31T00:00:00"/>
    <n v="0"/>
    <s v="PLANIFICADO"/>
    <s v="1) ACCIÓN EMPRENDIDA:_x000a_2) FECHA DE EJECUCIÓN:_x000a_3) DOCUMENTO DE SOPORTE:"/>
    <s v="1) ACCIÓN PENDIENTE:_x000a_2) FECHA PREVISTA DE EJECUCIÓN:"/>
    <n v="0"/>
    <m/>
    <s v="PLANIFICADO"/>
    <m/>
    <m/>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6"/>
    <x v="56"/>
    <x v="12"/>
    <d v="2024-09-01T00:00:00"/>
    <d v="2024-10-31T00:00:00"/>
    <n v="1"/>
    <n v="0.1"/>
    <s v="Correo electrónico de solicitud de documentos a recolectar"/>
    <s v="1.- Se remitirá un correo electrónico solicitando las acciones de mejora definidas en el plan de mejoras de la operación estadística"/>
    <d v="2024-05-31T00:00:00"/>
    <n v="0"/>
    <s v="PLANIFICADO"/>
    <s v="1) ACCIÓN EMPRENDIDA:_x000a_2) FECHA DE EJECUCIÓN:_x000a_3) DOCUMENTO DE SOPORTE:"/>
    <s v="1) ACCIÓN PENDIENTE:_x000a_2) FECHA PREVISTA DE EJECUCIÓN:"/>
    <n v="0"/>
    <m/>
    <s v="PLANIFICADO"/>
    <m/>
    <m/>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7"/>
    <x v="57"/>
    <x v="12"/>
    <d v="2024-09-01T00:00:00"/>
    <d v="2024-09-30T00:00:00"/>
    <n v="1"/>
    <n v="0.1"/>
    <s v="Memorando de justificación técnica"/>
    <s v="Esta actividad se ejecutará en el caso que los responsables de la operación estadística no puedan cumplir con la implementación de las acciones de mejora calendarizadas"/>
    <d v="2024-05-31T00:00:00"/>
    <n v="0"/>
    <s v="PLANIFICADO"/>
    <s v="1) ACCIÓN EMPRENDIDA:_x000a_2) FECHA DE EJECUCIÓN:_x000a_3) DOCUMENTO DE SOPORTE:"/>
    <s v="1) ACCIÓN PENDIENTE:_x000a_2) FECHA PREVISTA DE EJECUCIÓN:"/>
    <n v="0"/>
    <m/>
    <s v="PLANIFICADO"/>
    <m/>
    <m/>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8"/>
    <x v="58"/>
    <x v="11"/>
    <d v="2024-11-01T00:00:00"/>
    <d v="2024-11-30T00:00:00"/>
    <n v="1"/>
    <n v="0.1"/>
    <s v="Reporte de implementación del plan de mejoras"/>
    <m/>
    <d v="2024-05-31T00:00:00"/>
    <n v="0"/>
    <s v="PLANIFICADO"/>
    <s v="1) ACCIÓN EMPRENDIDA:_x000a_2) FECHA DE EJECUCIÓN:_x000a_3) DOCUMENTO DE SOPORTE:"/>
    <s v="1) ACCIÓN PENDIENTE:_x000a_2) FECHA PREVISTA DE EJECUCIÓN:"/>
    <n v="0"/>
    <m/>
    <s v="PLANIFICADO"/>
    <m/>
    <m/>
    <n v="0"/>
    <m/>
    <s v="PLANIFICADO"/>
    <m/>
    <m/>
    <n v="0"/>
    <n v="0"/>
    <x v="1"/>
    <m/>
    <m/>
    <m/>
  </r>
  <r>
    <x v="8"/>
    <s v="En conjunto con los responsables de la operación estadística establecerá las directrices para realizar el monitoreo del cumplimiento de las acciones de mejora 16, 17, 20, 32 y 33, contenidas en el Plan de Mejoras, en el que se definan los entregables, la periodicidad del seguimiento, y los justificativos motivados en caso de recalendarizaciones, con la finalidad de informar sobre el avance al Coordinador General Técnico de Planificación, Normativas y Calidad Estadística, para la toma de acciones correctivas, de ser el caso."/>
    <x v="3"/>
    <x v="9"/>
    <x v="59"/>
    <x v="14"/>
    <d v="2024-12-01T00:00:00"/>
    <d v="2024-12-31T00:00:00"/>
    <n v="1"/>
    <n v="0.1"/>
    <s v="Correo electrónico que contiene el avance de implementación del plan de mejoras"/>
    <m/>
    <d v="2024-05-31T00:00:00"/>
    <n v="0"/>
    <s v="PLANIFICADO"/>
    <s v="1) ACCIÓN EMPRENDIDA:_x000a_2) FECHA DE EJECUCIÓN:_x000a_3) DOCUMENTO DE SOPORTE:"/>
    <s v="1) ACCIÓN PENDIENTE:_x000a_2) FECHA PREVISTA DE EJECUCIÓN:"/>
    <n v="0"/>
    <m/>
    <s v="PLANIFICADO"/>
    <m/>
    <m/>
    <n v="0"/>
    <m/>
    <s v="PLANIFICADO"/>
    <m/>
    <m/>
    <n v="0"/>
    <n v="0"/>
    <x v="1"/>
    <m/>
    <m/>
    <m/>
  </r>
  <r>
    <x v="9"/>
    <s v="Presentará informes del cumplimiento de las acciones 16, 17, 20, 32 y 33 del Plan de Mejoras del &quot;Registro de Defunciones Generales&quot; a los responsbales de la operación estadística y a la máxima autoridad de la entidad, informes que contendrán el porcentaje de avance respecto de las fechas planificadas, justificativos motivados para la recalendarización de actividades, y en caso de incumplimiento tomas acciones correctivas."/>
    <x v="4"/>
    <x v="0"/>
    <x v="60"/>
    <x v="15"/>
    <d v="2024-08-01T00:00:00"/>
    <d v="2024-08-31T00:00:00"/>
    <n v="1"/>
    <n v="0.25"/>
    <s v="Correo electrónico con avances de implementación"/>
    <s v="La entrega de información incluye el avance de implementación del plan de mejoras de la operación estadística. Esta actividad se realizará de manera períodica y se constituirá en un proceso institucionalizado."/>
    <d v="2024-05-31T00:00:00"/>
    <n v="0"/>
    <s v="PLANIFICADO"/>
    <s v="1) ACCIÓN EMPRENDIDA:_x000a_2) FECHA DE EJECUCIÓN:_x000a_3) DOCUMENTO DE SOPORTE:"/>
    <s v="1) ACCIÓN PENDIENTE:_x000a_2) FECHA PREVISTA DE EJECUCIÓN:"/>
    <n v="0"/>
    <m/>
    <s v="PLANIFICADO"/>
    <m/>
    <m/>
    <n v="0"/>
    <m/>
    <s v="PLANIFICADO"/>
    <m/>
    <m/>
    <n v="0"/>
    <n v="0"/>
    <x v="1"/>
    <m/>
    <m/>
    <m/>
  </r>
  <r>
    <x v="9"/>
    <s v="Presentará informes del cumplimiento de las acciones 16, 17, 20, 32 y 33 del Plan de Mejoras del &quot;Registro de Defunciones Generales&quot; a los responsbales de la operación estadística y a la máxima autoridad de la entidad, informes que contendrán el porcentaje de avance respecto de las fechas planificadas, justificativos motivados para la recalendarización de actividades, y en caso de incumplimiento tomas acciones correctivas."/>
    <x v="4"/>
    <x v="1"/>
    <x v="61"/>
    <x v="16"/>
    <d v="2024-09-01T00:00:00"/>
    <d v="2024-09-30T00:00:00"/>
    <n v="1"/>
    <n v="0.25"/>
    <s v="Memorando de socialización de resultados de seguimiento"/>
    <s v="Se realiza la socialización de manera formal sobre el informe y el estado de cumplimiento del plan de acciones de mejora de la operación estadística a los responsables de las operaciones estadísticas y máxima autoridad."/>
    <d v="2024-05-31T00:00:00"/>
    <n v="0"/>
    <s v="PLANIFICADO"/>
    <s v="1) ACCIÓN EMPRENDIDA:_x000a_2) FECHA DE EJECUCIÓN:_x000a_3) DOCUMENTO DE SOPORTE:"/>
    <s v="1) ACCIÓN PENDIENTE:_x000a_2) FECHA PREVISTA DE EJECUCIÓN:"/>
    <n v="0"/>
    <m/>
    <s v="PLANIFICADO"/>
    <m/>
    <m/>
    <n v="0"/>
    <m/>
    <s v="PLANIFICADO"/>
    <m/>
    <m/>
    <n v="0"/>
    <n v="0"/>
    <x v="1"/>
    <m/>
    <m/>
    <m/>
  </r>
  <r>
    <x v="9"/>
    <s v="Presentará informes del cumplimiento de las acciones 16, 17, 20, 32 y 33 del Plan de Mejoras del &quot;Registro de Defunciones Generales&quot; a los responsbales de la operación estadística y a la máxima autoridad de la entidad, informes que contendrán el porcentaje de avance respecto de las fechas planificadas, justificativos motivados para la recalendarización de actividades, y en caso de incumplimiento tomas acciones correctivas."/>
    <x v="4"/>
    <x v="2"/>
    <x v="62"/>
    <x v="15"/>
    <d v="2024-12-01T00:00:00"/>
    <d v="2024-12-31T00:00:00"/>
    <n v="1"/>
    <n v="0.25"/>
    <s v="Correo electrónico con avances de implementación"/>
    <s v="La entrega de información incluye el avance de implementación del plan de mejoras de la operación estadística. Esta actividad se realizará de manera períodica y se constituirá en un proceso institucionalizado."/>
    <d v="2024-05-31T00:00:00"/>
    <n v="0"/>
    <s v="PLANIFICADO"/>
    <s v="1) ACCIÓN EMPRENDIDA:_x000a_2) FECHA DE EJECUCIÓN:_x000a_3) DOCUMENTO DE SOPORTE:"/>
    <s v="1) ACCIÓN PENDIENTE:_x000a_2) FECHA PREVISTA DE EJECUCIÓN:"/>
    <n v="0"/>
    <m/>
    <s v="PLANIFICADO"/>
    <m/>
    <m/>
    <n v="0"/>
    <m/>
    <s v="PLANIFICADO"/>
    <m/>
    <m/>
    <n v="0"/>
    <n v="0"/>
    <x v="1"/>
    <m/>
    <m/>
    <m/>
  </r>
  <r>
    <x v="9"/>
    <s v="Presentará informes del cumplimiento de las acciones 16, 17, 20, 32 y 33 del Plan de Mejoras del &quot;Registro de Defunciones Generales&quot; a los responsbales de la operación estadística y a la máxima autoridad de la entidad, informes que contendrán el porcentaje de avance respecto de las fechas planificadas, justificativos motivados para la recalendarización de actividades, y en caso de incumplimiento tomas acciones correctivas."/>
    <x v="4"/>
    <x v="3"/>
    <x v="63"/>
    <x v="16"/>
    <d v="2025-01-01T00:00:00"/>
    <d v="2025-01-01T00:00:00"/>
    <n v="1"/>
    <n v="0.25"/>
    <s v="Memorando de socialización de resultados de seguimiento"/>
    <s v="Se realiza la socialización de manera formal sobre el informe y el estado de cumplimiento del plan de acciones de mejora de la operación estadística a los responsables de las operaciones estadísticas y máxima autoridad."/>
    <d v="2024-05-31T00:00:00"/>
    <n v="0"/>
    <s v="PLANIFICADO"/>
    <s v="1) ACCIÓN EMPRENDIDA:_x000a_2) FECHA DE EJECUCIÓN:_x000a_3) DOCUMENTO DE SOPORTE:"/>
    <s v="1) ACCIÓN PENDIENTE:_x000a_2) FECHA PREVISTA DE EJECUCIÓN:"/>
    <n v="0"/>
    <m/>
    <s v="PLANIFICADO"/>
    <m/>
    <m/>
    <n v="0"/>
    <m/>
    <s v="PLANIFICADO"/>
    <m/>
    <m/>
    <n v="0"/>
    <n v="0"/>
    <x v="1"/>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0"/>
    <x v="64"/>
    <x v="0"/>
    <d v="2023-11-22T00:00:00"/>
    <d v="2023-11-22T00:00:00"/>
    <n v="1"/>
    <n v="0.16666666666666666"/>
    <s v="Memorando de disposición"/>
    <s v="El informe solicitado deberá ser remitido a la DIGERCIC, con la finalidad de que se coordine con el Director General de la DIGERCIC su revisión y medidas correctivas, de ser el caso."/>
    <d v="2024-05-31T00:00:00"/>
    <n v="1"/>
    <s v="FINALIZADO"/>
    <s v="1) ACCIÓN EMPRENDIDA: Se dispuso a la CGTPE presentar un informe semestral de los Informes Estadísticos de Defunción General (IEDG) registrados en el Sistema Integrado de Estadísticas Vitales y de Salud (SIES)_x000a_2) FECHA DE EJECUCIÓN: 23/11/2023_x000a_3) DOCUMENTO DE SOPORTE: INEC-INEC-2023-0971-M"/>
    <s v="1) ACCIÓN PENDIENTE:_x000a_2) FECHA PREVISTA DE EJECUCIÓN:"/>
    <n v="0.16666666666666666"/>
    <n v="1"/>
    <s v="FINALIZADO"/>
    <s v="ACCIÓN FINALIZADA 1ER CONTROL"/>
    <s v="N/A"/>
    <n v="0.16666666666666666"/>
    <m/>
    <s v="PLANIFICADO"/>
    <m/>
    <m/>
    <n v="0"/>
    <n v="1"/>
    <x v="0"/>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1"/>
    <x v="65"/>
    <x v="3"/>
    <d v="2023-11-23T00:00:00"/>
    <d v="2023-11-23T00:00:00"/>
    <n v="1"/>
    <n v="0.16666666666666666"/>
    <s v="Memorando de disposición"/>
    <m/>
    <d v="2024-05-31T00:00:00"/>
    <n v="1"/>
    <s v="FINALIZADO"/>
    <s v="Se dispuso a la DIES presentar un informe semestral de los Informes Estadísticos de Defunción General (IEDG) registrados en el Sistema Integrado de Estadísticas Vitales y de Salud (SIES)_x000a_2) FECHA DE EJECUCIÓN: 23/11/2023_x000a_3) DOCUMENTO DE SOPORTE: INEC-CGTPE-2023-0870-M"/>
    <s v="1) ACCIÓN PENDIENTE:_x000a_2) FECHA PREVISTA DE EJECUCIÓN:"/>
    <n v="0.16666666666666666"/>
    <n v="1"/>
    <s v="FINALIZADO"/>
    <s v="ACCIÓN FINALIZADA 1ER CONTROL"/>
    <s v="N/A"/>
    <n v="0.16666666666666666"/>
    <m/>
    <s v="PLANIFICADO"/>
    <m/>
    <m/>
    <n v="0"/>
    <n v="1"/>
    <x v="0"/>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2"/>
    <x v="66"/>
    <x v="1"/>
    <d v="2024-07-08T00:00:00"/>
    <d v="2024-07-29T00:00:00"/>
    <n v="1"/>
    <n v="0.16666666666666666"/>
    <s v="Informe semestral"/>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3"/>
    <x v="67"/>
    <x v="1"/>
    <d v="2024-07-30T00:00:00"/>
    <d v="2024-07-30T00:00:00"/>
    <n v="1"/>
    <n v="0.16666666666666666"/>
    <s v="Memorando con informe semestral "/>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4"/>
    <x v="68"/>
    <x v="3"/>
    <d v="2024-08-01T00:00:00"/>
    <d v="2024-08-01T00:00:00"/>
    <n v="1"/>
    <n v="0.16666666666666666"/>
    <s v="Memorando con informe semestral "/>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0"/>
    <s v="RECOMENDACIÓN N° 11 : Solicitará al Coordinador General Técnico de Producción Estadística periódicamente un informe de los IEDG registrados en el SIES que no fueron generados por el SISDEFO, ni inscritos su defunción y de los IEDG que se inscribió su defunción pero no constaron en el SIES, con la finalidad de que se coordine con el Director General de la DIGERCIC su revisión y medidas correctivas, de ser el caso."/>
    <x v="0"/>
    <x v="5"/>
    <x v="69"/>
    <x v="0"/>
    <d v="2024-08-05T00:00:00"/>
    <d v="2024-08-05T00:00:00"/>
    <n v="1"/>
    <n v="0.16666666666666666"/>
    <s v="Oficio con informe semestral"/>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0"/>
    <x v="70"/>
    <x v="0"/>
    <d v="2023-11-21T00:00:00"/>
    <d v="2023-11-21T00:00:00"/>
    <n v="1"/>
    <n v="0.05"/>
    <s v="Oficio de socialización"/>
    <m/>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PENDIENTE:_x000a_2) FECHA PREVISTA DE EJECUCIÓN:"/>
    <n v="0.05"/>
    <n v="1"/>
    <s v="FINALIZADO"/>
    <s v="ACCION FINALIZADA EN EL PRIMER CONTROL "/>
    <m/>
    <n v="0.05"/>
    <m/>
    <s v="PLANIFICADO"/>
    <m/>
    <m/>
    <n v="0"/>
    <n v="1"/>
    <x v="0"/>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1"/>
    <x v="71"/>
    <x v="0"/>
    <d v="2023-11-22T00:00:00"/>
    <d v="2023-11-22T00:00:00"/>
    <n v="1"/>
    <n v="0.05"/>
    <s v="Oficio de solicitud de asesoría"/>
    <m/>
    <d v="2024-05-31T00:00:00"/>
    <n v="1"/>
    <s v="FINALIZADO"/>
    <s v="1) ACCIÓN EMPRENDIDA: Se remitió la solicitud de aclaración de la recomendación a la CGE_x000a_2) FECHA DE EJECUCIÓN: 23/11/2023_x000a_3) DOCUMENTO DE SOPORTE: INEC-INEC-2023-0842-O"/>
    <s v="1) ACCIÓN PENDIENTE:_x000a_2) FECHA PREVISTA DE EJECUCIÓN:"/>
    <n v="0.05"/>
    <n v="1"/>
    <s v="FINALIZADO"/>
    <s v="ACCION FINALIZADA EN EL PRIMER CONTROL "/>
    <m/>
    <n v="0.05"/>
    <m/>
    <s v="PLANIFICADO"/>
    <m/>
    <m/>
    <n v="0"/>
    <n v="1"/>
    <x v="0"/>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2"/>
    <x v="72"/>
    <x v="1"/>
    <d v="2024-04-29T00:00:00"/>
    <d v="2024-05-02T00:00:00"/>
    <n v="1"/>
    <n v="5.2941176470588235E-2"/>
    <s v="Acta de Reunión "/>
    <s v="Se refiere a la actualización de la Resolución No. 004-DIREJ-DIJU-NT-2017. Esta actividad es coordinada entre DIES, CGTPE, Coordinación de Planificación, Normativas y Calidad Estadística y DIJU "/>
    <d v="2024-05-31T00:00:00"/>
    <m/>
    <s v="PLANIFICADO"/>
    <m/>
    <m/>
    <n v="0"/>
    <n v="1"/>
    <s v="FINALIZADO"/>
    <s v="1) ACCIÓN EMPRENDIDA: Agendamiento de reunión_x000a_2) FECHA DE EJECUCIÓN: 05 de junio de 2024_x000a_3) DOCUMENTO DE SOPORTE: Agendamiento de reunión"/>
    <s v="1) ACCIÓN PENDIENTE: Elaborar acta de reunión_x000a_2) FECHA PREVISTA DE EJECUCIÓN: 07/06/2024"/>
    <n v="5.2941176470588235E-2"/>
    <m/>
    <s v="PLANIFICADO"/>
    <m/>
    <m/>
    <n v="0"/>
    <n v="1"/>
    <x v="0"/>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3"/>
    <x v="73"/>
    <x v="1"/>
    <d v="2024-05-02T00:00:00"/>
    <d v="2024-06-07T00:00:00"/>
    <n v="1"/>
    <n v="0.112941176470588"/>
    <s v="Informe técnico preliminar del &quot;Reglamento General para el Registro de Información en el Informe Estadístico de  Defunciones Físico y Electrónico&quot;"/>
    <s v="Se refiere a la actualización de la Resolución No. 004-DIREJ-DIJU-NT-2017."/>
    <d v="2024-05-31T00:00:00"/>
    <m/>
    <s v="PLANIFICADO"/>
    <m/>
    <m/>
    <n v="0"/>
    <n v="0.3"/>
    <s v="PLANIFICADO"/>
    <s v="1) ACCIÓN EMPRENDIDA: Elaboración de informe técnico  preliminar_x000a_2) FECHA DE EJECUCIÓN: 31/05/2024_x000a_3) DOCUMENTO DE SOPORTE: informe técnico preliminar borrador"/>
    <s v="1) ACCIÓN PENDIENTE: Finalizar y ajustar el informe técnico preliminar para revisión_x000a_2) FECHA PREVISTA DE EJECUCIÓN: 28/06/2024"/>
    <n v="3.3882352941176398E-2"/>
    <m/>
    <s v="PLANIFICADO"/>
    <m/>
    <m/>
    <n v="0"/>
    <n v="0.3"/>
    <x v="2"/>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4"/>
    <x v="74"/>
    <x v="3"/>
    <d v="2024-06-07T00:00:00"/>
    <d v="2024-06-28T00:00:00"/>
    <n v="1"/>
    <n v="0.10294117647058799"/>
    <s v="Correo electrónico de envío"/>
    <s v="Se refiere a la actualización de la Resolución No. 004-DIREJ-DIJU-NT-2017."/>
    <d v="2024-05-31T00:00:00"/>
    <m/>
    <s v="PLANIFICADO"/>
    <m/>
    <m/>
    <n v="0"/>
    <m/>
    <s v="PLANIFICADO"/>
    <m/>
    <m/>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5"/>
    <x v="75"/>
    <x v="17"/>
    <d v="2024-07-01T00:00:00"/>
    <d v="2024-07-31T00:00:00"/>
    <m/>
    <n v="0.1"/>
    <s v="Memorando de envío del informe justificativo"/>
    <m/>
    <d v="2024-05-31T00:00:00"/>
    <m/>
    <s v="PLANIFICADO"/>
    <m/>
    <m/>
    <n v="0"/>
    <m/>
    <s v="PLANIFICADO"/>
    <m/>
    <m/>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6"/>
    <x v="76"/>
    <x v="0"/>
    <d v="2024-08-01T00:00:00"/>
    <d v="2024-08-09T00:00:00"/>
    <n v="1"/>
    <n v="5.2941176470588235E-2"/>
    <s v="Memorando de aprobación"/>
    <m/>
    <d v="2024-05-31T00:00:00"/>
    <m/>
    <s v="PLANIFICADO"/>
    <m/>
    <m/>
    <n v="0"/>
    <m/>
    <s v="PLANIFICADO"/>
    <m/>
    <m/>
    <n v="0"/>
    <e v="#DIV/0!"/>
    <e v="#DIV/0!"/>
    <m/>
    <m/>
    <e v="#DIV/0!"/>
    <e v="#DIV/0!"/>
    <x v="3"/>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7"/>
    <x v="77"/>
    <x v="18"/>
    <d v="2024-08-13T00:00:00"/>
    <d v="2024-09-12T00:00:00"/>
    <n v="1"/>
    <n v="5.2941176470588235E-2"/>
    <s v="Correo electrónico de emisión de observaciones"/>
    <m/>
    <d v="2024-05-31T00:00:00"/>
    <m/>
    <s v="PLANIFICADO"/>
    <m/>
    <m/>
    <n v="0"/>
    <m/>
    <s v="PLANIFICADO"/>
    <m/>
    <m/>
    <n v="0"/>
    <e v="#DIV/0!"/>
    <e v="#DIV/0!"/>
    <m/>
    <m/>
    <e v="#DIV/0!"/>
    <e v="#DIV/0!"/>
    <x v="3"/>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8"/>
    <x v="78"/>
    <x v="3"/>
    <d v="2024-09-13T00:00:00"/>
    <d v="2024-09-25T00:00:00"/>
    <n v="1"/>
    <n v="0.106941176470588"/>
    <s v="Correo electrónico de revisión de proyecto normativo"/>
    <m/>
    <d v="2024-05-31T00:00:00"/>
    <m/>
    <s v="PLANIFICADO"/>
    <m/>
    <m/>
    <n v="0"/>
    <m/>
    <s v="PLANIFICADO"/>
    <m/>
    <m/>
    <n v="0"/>
    <e v="#DIV/0!"/>
    <e v="#DIV/0!"/>
    <m/>
    <m/>
    <e v="#DIV/0!"/>
    <e v="#DIV/0!"/>
    <x v="3"/>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9"/>
    <x v="79"/>
    <x v="18"/>
    <d v="2024-09-26T00:00:00"/>
    <d v="2024-09-30T00:00:00"/>
    <n v="1"/>
    <n v="5.2941176470588235E-2"/>
    <s v="Correo electrónico de aprobación de proyecto normativo"/>
    <m/>
    <d v="2024-05-31T00:00:00"/>
    <m/>
    <s v="PLANIFICADO"/>
    <m/>
    <m/>
    <n v="0"/>
    <m/>
    <s v="PLANIFICADO"/>
    <m/>
    <m/>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10"/>
    <x v="80"/>
    <x v="3"/>
    <d v="2024-10-01T00:00:00"/>
    <d v="2024-10-10T00:00:00"/>
    <n v="1"/>
    <n v="5.2941176470588235E-2"/>
    <s v="Correo electrónico de presentación de proyecto normativo"/>
    <s v="La presente actividad se gestionará con el apoyo de Coordinación de Planificación, Normativas y Calidad Estadística y la Dirección Jurídica"/>
    <d v="2024-05-31T00:00:00"/>
    <m/>
    <s v="PLANIFICADO"/>
    <m/>
    <m/>
    <n v="0"/>
    <m/>
    <s v="PLANIFICADO"/>
    <m/>
    <m/>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11"/>
    <x v="81"/>
    <x v="18"/>
    <d v="2024-10-14T00:00:00"/>
    <d v="2024-10-25T00:00:00"/>
    <n v="1"/>
    <n v="0.152941176470588"/>
    <s v="Memorando de socialización"/>
    <m/>
    <d v="2024-05-31T00:00:00"/>
    <m/>
    <s v="PLANIFICADO"/>
    <m/>
    <m/>
    <n v="0"/>
    <m/>
    <s v="PLANIFICADO"/>
    <m/>
    <m/>
    <n v="0"/>
    <m/>
    <s v="PLANIFICADO"/>
    <m/>
    <m/>
    <n v="0"/>
    <n v="0"/>
    <x v="1"/>
    <m/>
    <m/>
    <m/>
  </r>
  <r>
    <x v="11"/>
    <s v="RECOMENDACIÓN N° 12 : Resolverá los casos no previstos en el Reglamento General para el Registro de Información en el Informe de Estadístico de Defunciones Físico y Electrónico&quot; como el de folios no alterados, sin año de vigencia, sin numeración e inscripciones tardías, y propondrá su actualización ante las instancias competentes."/>
    <x v="1"/>
    <x v="12"/>
    <x v="82"/>
    <x v="18"/>
    <d v="2024-10-28T00:00:00"/>
    <d v="2024-11-29T00:00:00"/>
    <n v="1"/>
    <n v="0.06"/>
    <s v="Registro Oficial"/>
    <m/>
    <d v="2024-05-31T00:00:00"/>
    <m/>
    <s v="PLANIFICADO"/>
    <m/>
    <m/>
    <n v="0"/>
    <m/>
    <s v="PLANIFICADO"/>
    <m/>
    <m/>
    <n v="0"/>
    <m/>
    <s v="PLANIFICADO"/>
    <m/>
    <m/>
    <n v="0"/>
    <n v="0"/>
    <x v="1"/>
    <m/>
    <m/>
    <m/>
  </r>
  <r>
    <x v="12"/>
    <s v="RECOMENDACIÓN N° 13 : Dispondrá al Director de Estadísticas Socio-Demográficas la elaboración de los requerimientos funcionales de software para implementar controles en el SIES a fin de garantizar la consistencia de la información y verificará su puesta en producción."/>
    <x v="1"/>
    <x v="0"/>
    <x v="83"/>
    <x v="3"/>
    <d v="2023-11-22T00:00:00"/>
    <d v="2023-11-22T00:00:00"/>
    <n v="1"/>
    <n v="0.16666666666666666"/>
    <s v="Memorando de disposición"/>
    <m/>
    <d v="2024-05-31T00:00:00"/>
    <n v="1"/>
    <s v="FINALIZADO"/>
    <s v="1) ACCIÓN EMPRENDIDA: Se dispone a DIES elaborar los requerimientos funcionales para implementar controles en el SIES_x000a_2) FECHA DE EJECUCIÓN: 22/11/2023_x000a_3) DOCUMENTO DE SOPORTE: INEC-CGTPE-2023-0862-M"/>
    <s v="1) ACCIÓN PENDIENTE:_x000a_2) FECHA PREVISTA DE EJECUCIÓN:"/>
    <n v="0.16666666666666666"/>
    <n v="1"/>
    <s v="FINALIZADO"/>
    <s v="ACCION FINALIZADA EN EL PRIMER CONTROL "/>
    <m/>
    <n v="0.16666666666666666"/>
    <m/>
    <s v="PLANIFICADO"/>
    <m/>
    <m/>
    <n v="0"/>
    <n v="1"/>
    <x v="0"/>
    <m/>
    <m/>
    <m/>
  </r>
  <r>
    <x v="12"/>
    <s v="RECOMENDACIÓN N° 13 : Dispondrá al Director de Estadísticas Socio-Demográficas la elaboración de los requerimientos funcionales de software para implementar controles en el SIES a fin de garantizar la consistencia de la información y verificará su puesta en producción."/>
    <x v="1"/>
    <x v="1"/>
    <x v="84"/>
    <x v="1"/>
    <d v="2023-12-11T00:00:00"/>
    <d v="2023-12-15T00:00:00"/>
    <n v="1"/>
    <n v="0.16666666666666699"/>
    <s v="Informe de requerimiento"/>
    <m/>
    <d v="2024-05-31T00:00:00"/>
    <n v="1"/>
    <s v="FINALIZADO"/>
    <s v="1) ACCIÓN EMPRENDIDA:Elaboración de requerimiento y entrega de mallas de validación_x000a_2) FECHA DE EJECUCIÓN: 22-11-2023, 02-01-2024_x000a_3) DOCUMENTO DE SOPORTE: Requerimiento del sistema SIES 11, mallas de validación y formularios"/>
    <s v="1) ACCIÓN PENDIENTE:_x000a_2) FECHA PREVISTA DE EJECUCIÓN:"/>
    <n v="0.16666666666666699"/>
    <n v="1"/>
    <s v="FINALIZADO"/>
    <s v="ACCION FINALIZADA EN EL PRIMER CONTROL "/>
    <m/>
    <n v="0.16666666666666699"/>
    <m/>
    <s v="PLANIFICADO"/>
    <m/>
    <m/>
    <n v="0"/>
    <n v="1"/>
    <x v="0"/>
    <m/>
    <m/>
    <m/>
  </r>
  <r>
    <x v="12"/>
    <s v="RECOMENDACIÓN N° 13 : Dispondrá al Director de Estadísticas Socio-Demográficas la elaboración de los requerimientos funcionales de software para implementar controles en el SIES a fin de garantizar la consistencia de la información y verificará su puesta en producción."/>
    <x v="1"/>
    <x v="2"/>
    <x v="85"/>
    <x v="1"/>
    <d v="2023-12-18T00:00:00"/>
    <d v="2024-04-03T00:00:00"/>
    <n v="1"/>
    <n v="0.23330000000000001"/>
    <s v="Memorando con requerimientos funcionales"/>
    <s v="La presente actividad se gestionará con el apoyo de la Dirección de Tecnologías de la Información y Comunicación."/>
    <d v="2024-05-31T00:00:00"/>
    <n v="0.75"/>
    <s v="EN_PROCESO"/>
    <s v="1) ACCIÓN EMPRENDIDA: Ajuste mallas de validación y actualización de formato_x000a_3) DOCUMENTO DE SOPORTE: Correo electrónico"/>
    <s v="1) ACCIÓN PENDIENTE: Envío de documentos ajustados requerimiento y mallas de validación, se debe de considerar que se están realizando ajustes al SIES 10 que los mismos deberán ser considerados o descartados para el SIES 11, por lo que hasta el momento no se ha finalizado los ajustes respectivos y por lo que no se puede actualizar el requerimiento del sistema SIES 11, dependemos que finalicen las pruebas el área de Q.A._x000a_2) FECHA PREVISTA DE EJECUCIÓN: 15-03-2024"/>
    <n v="0.17497499999999999"/>
    <n v="1"/>
    <s v="FINALIZADO"/>
    <s v="1) ACCIÓN EMPRENDIDA: Memorando de solicitud desarrollo del sistema SIES_x000a_2) FECHA DE EJECUCIÓN: 02 de abril 2024_x000a_3) DOCUMENTO DE SOPORTE: memorando INEC-CGTPE-DIES-2024-0183-M, memorando INEC-CGTPE-DIES-2024-0261-M"/>
    <s v="1) ACCIÓN PENDIENTE:_x000a_2) FECHA PREVISTA DE EJECUCIÓN:"/>
    <n v="0.23330000000000001"/>
    <m/>
    <s v="PLANIFICADO"/>
    <m/>
    <m/>
    <n v="0"/>
    <n v="1"/>
    <x v="0"/>
    <m/>
    <m/>
    <m/>
  </r>
  <r>
    <x v="12"/>
    <s v="RECOMENDACIÓN N° 13 : Dispondrá al Director de Estadísticas Socio-Demográficas la elaboración de los requerimientos funcionales de software para implementar controles en el SIES a fin de garantizar la consistencia de la información y verificará su puesta en producción."/>
    <x v="1"/>
    <x v="3"/>
    <x v="86"/>
    <x v="19"/>
    <d v="2024-04-04T00:00:00"/>
    <d v="2024-07-12T00:00:00"/>
    <n v="1"/>
    <n v="0.266666666666667"/>
    <s v="Hoja de ruta"/>
    <m/>
    <d v="2024-05-31T00:00:00"/>
    <m/>
    <s v="PLANIFICADO"/>
    <m/>
    <m/>
    <n v="0"/>
    <m/>
    <s v="PLANIFICADO"/>
    <m/>
    <m/>
    <n v="0"/>
    <m/>
    <s v="PLANIFICADO"/>
    <m/>
    <m/>
    <n v="0"/>
    <n v="0"/>
    <x v="1"/>
    <m/>
    <m/>
    <m/>
  </r>
  <r>
    <x v="12"/>
    <s v="RECOMENDACIÓN N° 13 : Dispondrá al Director de Estadísticas Socio-Demográficas la elaboración de los requerimientos funcionales de software para implementar controles en el SIES a fin de garantizar la consistencia de la información y verificará su puesta en producción."/>
    <x v="1"/>
    <x v="4"/>
    <x v="87"/>
    <x v="3"/>
    <d v="2024-07-01T00:00:00"/>
    <d v="2024-07-05T00:00:00"/>
    <n v="1"/>
    <n v="0.16666666666666666"/>
    <s v="Acta de Reunión "/>
    <m/>
    <d v="2024-05-31T00:00:00"/>
    <m/>
    <m/>
    <m/>
    <m/>
    <m/>
    <m/>
    <m/>
    <m/>
    <m/>
    <m/>
    <m/>
    <m/>
    <m/>
    <m/>
    <m/>
    <m/>
    <x v="4"/>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0"/>
    <x v="88"/>
    <x v="6"/>
    <d v="2023-12-11T00:00:00"/>
    <d v="2023-12-15T00:00:00"/>
    <n v="1"/>
    <n v="0.125"/>
    <s v="Requerimiento del sistema preliminar"/>
    <m/>
    <d v="2024-05-31T00:00:00"/>
    <n v="1"/>
    <s v="FINALIZADO"/>
    <s v="1) ACCIÓN EMPRENDIDA:Elaboración de requerimiento y entrega de mallas de validación_x000a_2) FECHA DE EJECUCIÓN: 22-11-2023, 02-01-2024_x000a_3) DOCUMENTO DE SOPORTE: Requerimiento del sistema SIES 11, mallas de validación y formularios"/>
    <s v="1) ACCIÓN PENDIENTE:_x000a_2) FECHA PREVISTA DE EJECUCIÓN:"/>
    <n v="0.125"/>
    <n v="1"/>
    <s v="FINALIZADO"/>
    <s v="ACCION FINALIZADA EN EL PRIMER CONTROL "/>
    <m/>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1"/>
    <x v="89"/>
    <x v="20"/>
    <d v="2023-12-18T00:00:00"/>
    <d v="2023-12-20T00:00:00"/>
    <n v="1"/>
    <n v="0.125"/>
    <s v="Requerimiento observado "/>
    <m/>
    <d v="2024-05-31T00:00:00"/>
    <n v="1"/>
    <s v="FINALIZADO"/>
    <s v="1) ACCIÓN EMPRENDIDA: Revisión de requerimiento y mallas_x000a_2) FECHA DE EJECUCIÓN: 21-12-2023, 03-01-2024_x000a_3) DOCUMENTO DE SOPORTE: Requerimiento, mallas y correos electrónicos"/>
    <s v="1) ACCIÓN PENDIENTE: _x000a_2) FECHA PREVISTA DE EJECUCIÓN:"/>
    <n v="0.125"/>
    <n v="1"/>
    <s v="FINALIZADO"/>
    <s v="ACCION FINALIZADA EN EL PRIMER CONTROL "/>
    <m/>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2"/>
    <x v="90"/>
    <x v="6"/>
    <d v="2023-12-21T00:00:00"/>
    <d v="2024-03-26T00:00:00"/>
    <n v="1"/>
    <n v="0.125"/>
    <s v="Requerimiento del sistema depurado"/>
    <m/>
    <d v="2024-05-31T00:00:00"/>
    <n v="0.75"/>
    <s v="EN_PROCESO"/>
    <s v="1) ACCIÓN EMPRENDIDA: Ajuste mallas de validación y actualización de formato_x000a_3) DOCUMENTO DE SOPORTE: Correo electrónico"/>
    <s v="1) ACCIÓN PENDIENTE: Envío de documentos ajustados requerimiento y mallas de validación, se debe de considerar que se están realizando ajustes al SIES 10 que los mismos deberán ser considerados o descartados para el SIES 11, por lo que hasta el momento no se ha finalizado los ajustes respectivos y por lo que no se puede actualizar el requerimiento del sistema SIES 11_x000a_2) FECHA PREVISTA DE EJECUCIÓN: 15-03-2024"/>
    <n v="9.375E-2"/>
    <n v="1"/>
    <s v="FINALIZADO"/>
    <s v="1) ACCIÓN EMPRENDIDA: Requerimiento del sistema depurado y aprobado_x000a_2) FECHA DE EJECUCIÓN:02-04-2024_x000a_3) DOCUMENTO DE SOPORTE: Solicitud de cambios N° GDI _SC_04_SIES11-2024-00001, correo electrónico"/>
    <s v="1) ACCIÓN EMPRENDIDA:_x000a_2) FECHA DE EJECUCIÓN:_x000a_3) DOCUMENTO DE SOPORTE:"/>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3"/>
    <x v="91"/>
    <x v="7"/>
    <d v="2024-03-26T00:00:00"/>
    <d v="2024-03-28T00:00:00"/>
    <n v="1"/>
    <n v="0.125"/>
    <s v="Requerimiento del sistema aprobado"/>
    <s v="La aprobación se realiza entre DIES y DITIC"/>
    <d v="2024-05-31T00:00:00"/>
    <m/>
    <s v="PLANIFICADO"/>
    <m/>
    <m/>
    <n v="0"/>
    <n v="1"/>
    <s v="FINALIZADO"/>
    <s v="1) ACCIÓN EMPRENDIDA: Requerimiento del sistema depurado y aprobado_x000a_2) FECHA DE EJECUCIÓN:01-04-2024_x000a_3) DOCUMENTO DE SOPORTE: Solicitud de cambios N° GDI _SC_04_SIES11-2024-00001"/>
    <s v="1) ACCIÓN EMPRENDIDA:_x000a_2) FECHA DE EJECUCIÓN:_x000a_3) DOCUMENTO DE SOPORTE:"/>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4"/>
    <x v="92"/>
    <x v="7"/>
    <d v="2024-04-03T00:00:00"/>
    <d v="2024-04-03T00:00:00"/>
    <n v="1"/>
    <n v="0.125"/>
    <s v="Memorando de solicitud"/>
    <m/>
    <d v="2024-05-31T00:00:00"/>
    <m/>
    <s v="PLANIFICADO"/>
    <m/>
    <m/>
    <n v="0"/>
    <n v="1"/>
    <s v="FINALIZADO"/>
    <s v="1) ACCIÓN EMPRENDIDA: Memorando de requerimiento del desarrollo del sistema_x000a_2) FECHA DE EJECUCIÓN: 02-04-2024_x000a_3) DOCUMENTO DE SOPORTE: Memorando Nro. INEC-CGTPE-DIES-2024-0183-M"/>
    <s v="1) ACCIÓN EMPRENDIDA:_x000a_2) FECHA DE EJECUCIÓN:_x000a_3) DOCUMENTO DE SOPORTE:"/>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5"/>
    <x v="93"/>
    <x v="21"/>
    <d v="2024-04-04T00:00:00"/>
    <d v="2024-04-04T00:00:00"/>
    <n v="1"/>
    <n v="0.125"/>
    <s v="Memorando de entrega de hoja de ruta"/>
    <m/>
    <d v="2024-05-31T00:00:00"/>
    <m/>
    <s v="PLANIFICADO"/>
    <m/>
    <m/>
    <n v="0"/>
    <n v="1"/>
    <s v="FINALIZADO"/>
    <s v="1) ACCIÓN EMPRENDIDA: Memorando de entrega de hoja de ruta del desarrollo del sistema_x000a_2) FECHA DE EJECUCIÓN: 05-04-2024_x000a_3) DOCUMENTO DE SOPORTE:Memorando Nro. INEC-DITIC-2024-0194-M"/>
    <s v="1) ACCIÓN EMPRENDIDA:_x000a_2) FECHA DE EJECUCIÓN:_x000a_3) DOCUMENTO DE SOPORTE:"/>
    <n v="0.125"/>
    <m/>
    <s v="PLANIFICADO"/>
    <m/>
    <m/>
    <n v="0"/>
    <n v="1"/>
    <x v="0"/>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6"/>
    <x v="94"/>
    <x v="21"/>
    <d v="2024-04-04T00:00:00"/>
    <d v="2024-06-14T00:00:00"/>
    <n v="1"/>
    <n v="0.125"/>
    <s v="Acta entrega del sistema"/>
    <m/>
    <d v="2024-05-31T00:00:00"/>
    <m/>
    <s v="PLANIFICADO"/>
    <m/>
    <m/>
    <n v="0"/>
    <m/>
    <s v="PLANIFICADO"/>
    <s v="1) ACCIÓN EMPRENDIDA:_x000a_2) FECHA DE EJECUCIÓN:_x000a_3) DOCUMENTO DE SOPORTE:"/>
    <s v="1) ACCIÓN EMPRENDIDA:_x000a_2) FECHA DE EJECUCIÓN:_x000a_3) DOCUMENTO DE SOPORTE:"/>
    <n v="0"/>
    <m/>
    <s v="PLANIFICADO"/>
    <m/>
    <m/>
    <n v="0"/>
    <n v="0"/>
    <x v="1"/>
    <m/>
    <m/>
    <m/>
  </r>
  <r>
    <x v="13"/>
    <s v="RECOMENDACIÓN N° 14 : Realizará un análisis de la información almacenada en el SIES respecto al proceso de defunciones generales y a los criterios de validación para el registro de los IEDG, en base de lo que elaborará los requerimientos funcionales para implementar controles en el sistema y garantizar la consistencia de la información, gestionará su implementación efectuando el seguimiento al cronograma definido para el efecto."/>
    <x v="2"/>
    <x v="7"/>
    <x v="95"/>
    <x v="7"/>
    <d v="2024-06-14T00:00:00"/>
    <d v="2024-06-14T00:00:00"/>
    <n v="1"/>
    <n v="0.125"/>
    <s v="Correo electrónico de confirmación de ingreso a producción"/>
    <m/>
    <d v="2024-05-31T00:00:00"/>
    <m/>
    <s v="PLANIFICADO"/>
    <m/>
    <m/>
    <n v="0"/>
    <m/>
    <s v="PLANIFICADO"/>
    <s v="1) ACCIÓN EMPRENDIDA:_x000a_2) FECHA DE EJECUCIÓN:_x000a_3) DOCUMENTO DE SOPORTE:"/>
    <s v="1) ACCIÓN EMPRENDIDA:_x000a_2) FECHA DE EJECUCIÓN:_x000a_3) DOCUMENTO DE SOPORTE:"/>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0"/>
    <x v="96"/>
    <x v="22"/>
    <d v="2023-12-11T00:00:00"/>
    <d v="2023-12-15T00:00:00"/>
    <n v="1"/>
    <n v="5.5555555555555552E-2"/>
    <s v="Correo Electrónico de Solicitud de Verificación de documentos."/>
    <s v="Elaborar Solicitud de Nuevo Requerimiento preliminar, formularios, mallas de validación, diccionario de datos corporativo y catálogos."/>
    <d v="2024-05-31T00:00:00"/>
    <n v="0"/>
    <s v="PLANIFICADO"/>
    <s v="1) ACCIÓN EMPRENDIDA:_x000a_2) FECHA DE EJECUCIÓN:_x000a_3) DOCUMENTO DE SOPORTE:"/>
    <s v="1) ACCIÓN PENDIENTE: N/A_x000a_2) FECHA PREVISTA DE EJECUCIÓN: N/A"/>
    <n v="0"/>
    <n v="1"/>
    <s v="FINALIZADO"/>
    <s v="1) ACCIÓN EMPRENDIDA: El 12/03/2024 a las 8:22 el funcionario de GDI remite el requermiento a la responsable de GESRA DIES para revisión previo aprobación y firma para aención de requerimientos funcionales elaborados por el Director de Estadísticas Socio-Demográficas, para garantizar la consistencia de la información de los IEDG registrados en el SIES_x000a_2) FECHA DE EJECUCIÓN: 12-03-2024_x000a_3) DOCUMENTO DE SOPORTE: Correo Electrónico "/>
    <s v="1) ACCIÓN PENDIENTE: N/A_x000a_2) FECHA PREVISTA DE EJECUCIÓN: N/A"/>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
    <x v="97"/>
    <x v="23"/>
    <d v="2023-12-18T00:00:00"/>
    <d v="2023-12-20T00:00:00"/>
    <n v="1"/>
    <n v="5.5555555555555552E-2"/>
    <s v="Correo Electrónico de Respuesta de Verificación de documentos."/>
    <s v="Se emiten observaciones de encontrar inconsistencias en los documentos enviados por el área técnica (DIES GESRA) para revisión."/>
    <d v="2024-05-31T00:00:00"/>
    <n v="1"/>
    <s v="FINALIZADO"/>
    <s v="1) ACCIÓN EMPRENDIDA: Se analizó y revisó el requerimiento del SIES y se envió las observaciones mediante correo electrónico._x000a_2) FECHA DE EJECUCIÓN: 21-12-2023_x000a_3) DOCUMENTO DE SOPORTE: Correo electrónico"/>
    <s v="1) ACCIÓN PENDIENTE: N/A_x000a_2) FECHA PREVISTA DE EJECUCIÓN: N/A"/>
    <n v="5.5555555555555552E-2"/>
    <n v="1"/>
    <s v="FINALIZADO"/>
    <s v="Actividad finalizada en el control 1"/>
    <s v="Actividad finalizada en el control 1"/>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2"/>
    <x v="98"/>
    <x v="24"/>
    <d v="2024-03-21T00:00:00"/>
    <d v="2024-03-26T00:00:00"/>
    <n v="1"/>
    <n v="5.5555555555555552E-2"/>
    <s v="Correo Electrónico de Solicitud de ajustes de documentos."/>
    <s v="Se actualizan los documentos con inconsistencias identificadas"/>
    <d v="2024-05-31T00:00:00"/>
    <n v="0"/>
    <s v="PLANIFICADO"/>
    <s v="1) ACCIÓN EMPRENDIDA:_x000a_2) FECHA DE EJECUCIÓN:_x000a_3) DOCUMENTO DE SOPORTE:"/>
    <s v="1) ACCIÓN PENDIENTE:_x000a_2) FECHA PREVISTA DE EJECUCIÓN:"/>
    <n v="0"/>
    <n v="1"/>
    <s v="FINALIZADO"/>
    <s v="1) ACCIÓN EMPRENDIDA: Correo electrónico solicitando revisión de requerimiento ajustado para ela implementación de requerimientos funcionales elaborados por el Director de Estadísticas Socio-Demográficas, para garantizar la consistencia de la información de los IEDG registrados en el SIES._x000a_2) FECHA DE EJECUCIÓN: 21-03-2024_x000a_3) DOCUMENTO DE SOPORTE: Correo electrónico con documento adjunto"/>
    <s v="1) ACCIÓN PENDIENTE: N/A_x000a_2) FECHA PREVISTA DE EJECUCIÓN: N/A"/>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3"/>
    <x v="99"/>
    <x v="25"/>
    <d v="2024-03-26T00:00:00"/>
    <d v="2024-03-28T00:00:00"/>
    <n v="1"/>
    <n v="5.5555555555555552E-2"/>
    <s v="Correo Electrónico de aceptación"/>
    <m/>
    <d v="2024-05-31T00:00:00"/>
    <n v="0.75"/>
    <s v="EN_PROCESO"/>
    <s v="1) ACCIÓN EMPRENDIDA: Reuniones para análisis de requerimiento con la productora y QA. Capacitación funcionamiento del sistema. Ejecución de pruebas funcionales y de seguridad en el SIES 10 por parte de la productora y QA, análisis de implementación de cifrado de información en base a la situación actual del INEC. _x000a_2) FECHA DE EJECUCIÓN:_x000a_3) DOCUMENTO DE SOPORTE: "/>
    <s v="1) ACCIÓN PENDIENTE: Definir por parte de DIES si se implementa el cifrado de información para los formularios de estadísiticas vitales y de salud de acuerdo a la realidad tecnológica del INEC en base a los resultados de las pruebas que se vana realizar una vez que se revise la infraestructura del ambiente de pruebas._x000a_2) FECHA PREVISTA DE EJECUCIÓN: "/>
    <n v="4.1666666666666664E-2"/>
    <n v="1"/>
    <s v="FINALIZADO"/>
    <s v="1) ACCIÓN EMPRENDIDA: Correo electrónico con firma de Director DITIC de la solicitud de cambios del sistema SIES-11 para atención de requerimientos funcionales elaborados por el Director de Estadísticas Socio-Demográficas, para garantizar la consistencia de la información de los IEDG registrados en el SIES_x000a_2) FECHA DE EJECUCIÓN: 02-04-2024_x000a_3) DOCUMENTO DE SOPORTE: Correo el electrónico"/>
    <s v="1) ACCIÓN PENDIENTE: N/A_x000a_2) FECHA PREVISTA DE EJECUCIÓN: N/A"/>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4"/>
    <x v="100"/>
    <x v="26"/>
    <d v="2024-04-03T00:00:00"/>
    <d v="2024-04-03T00:00:00"/>
    <n v="1"/>
    <n v="5.5555555555555552E-2"/>
    <s v="Memorando de Solicitud de implementación. "/>
    <s v="Se debe emitir Solicitud de Nuevo Requerimiento formalizado, formularios, mallas de validación, diccionario de datos corporativo y catálogos finales."/>
    <d v="2024-05-31T00:00:00"/>
    <n v="0"/>
    <s v="PLANIFICADO"/>
    <s v="1) ACCIÓN EMPRENDIDA:_x000a_2) FECHA DE EJECUCIÓN:_x000a_3) DOCUMENTO DE SOPORTE:"/>
    <s v="1) ACCIÓN PENDIENTE:_x000a_2) FECHA PREVISTA DE EJECUCIÓN:"/>
    <n v="0"/>
    <n v="1"/>
    <s v="FINALIZADO"/>
    <s v="1) ACCIÓN EMPRENDIDA: Memorando INEC-CGTPE-DIES-2024-0183-M de Solicitud de Requeriento de desarrollo SIES-11 para atención de requerimientos funcionales elaborados por el Director de Estadísticas Socio-Demográficas, para garantizar la consistencia de la información de los IEDG registrados en el SIES_x000a_2) FECHA DE EJECUCIÓN: 02/04/2024_x000a_3) DOCUMENTO DE SOPORTE: Memorando INEC-CGTPE-DIES-2024-0183-M"/>
    <s v="1) ACCIÓN PENDIENTE: N/A_x000a_2) FECHA PREVISTA DE EJECUCIÓN: N/A"/>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5"/>
    <x v="101"/>
    <x v="27"/>
    <d v="2024-04-04T00:00:00"/>
    <d v="2024-04-04T00:00:00"/>
    <n v="1"/>
    <n v="5.5555555555555552E-2"/>
    <s v="Memorando de Respuesta de implementación. "/>
    <m/>
    <d v="2024-05-31T00:00:00"/>
    <n v="0"/>
    <s v="PLANIFICADO"/>
    <s v="1) ACCIÓN EMPRENDIDA:_x000a_2) FECHA DE EJECUCIÓN:_x000a_3) DOCUMENTO DE SOPORTE:"/>
    <s v="1) ACCIÓN PENDIENTE: Entrega de solictud de requerimiento por parte de la productota_x000a_2) FECHA PREVISTA DE EJECUCIÓN: "/>
    <n v="0"/>
    <n v="1"/>
    <s v="FINALIZADO"/>
    <s v="1) ACCIÓN EMPRENDIDA: Memorando para formalización de Hoja de Ruta INEC-DITIC-2024-0194-M on el fin de atender requerimientos funcionales elaborados por el Director de Estadísticas Socio-Demográficas, para garantizar la consistencia de la información de los IEDG registrados en el SIES_x000a_2) FECHA DE EJECUCIÓN: 05/04/2024_x000a_3) DOCUMENTO DE SOPORTE: Memorando INEC-DITIC-2024-0194-M"/>
    <s v="1) ACCIÓN PENDIENTE: N/A_x000a_2) FECHA PREVISTA DE EJECUCIÓN: N/A"/>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6"/>
    <x v="102"/>
    <x v="23"/>
    <d v="2024-04-04T00:00:00"/>
    <d v="2024-04-10T00:00:00"/>
    <n v="1"/>
    <n v="5.5555555555555552E-2"/>
    <s v="Documento de Aceptación de fases de requerimientos"/>
    <s v="Se genera toda la documentación que corresponde a la fase Inicial de desarrollo de nuevos sistemas."/>
    <d v="2024-05-31T00:00:00"/>
    <n v="0"/>
    <s v="PLANIFICADO"/>
    <s v="1) ACCIÓN EMPRENDIDA:_x000a_2) FECHA DE EJECUCIÓN:_x000a_3) DOCUMENTO DE SOPORTE:"/>
    <s v="1) ACCIÓN PENDIENTE: Entrega de solictud de requerimiento por parte de la productota_x000a_2) FECHA PREVISTA DE EJECUCIÓN: "/>
    <n v="0"/>
    <n v="0.5"/>
    <s v="EN_PROCESO"/>
    <s v="1) ACCIÓN EMPRENDIDA:La analista de Gestión de Desarrollo Informático está realizando la elaboración de la Documentación para aceptación de Fase de requerimiento del SIES_x000a_2) FECHA DE EJECUCIÓN: 19-07-2024_x000a_3) DOCUMENTO DE SOPORTE: Correo de notificación para la terminación de documentación posterior al desarrollo"/>
    <s v="1) ACCIÓN PENDIENTE: Finalización de la elaboración del desarrollo com la atualización de los módulos de defunciones generales, defunciones REVIT, Iris, Implementación de escenarios de_x000a_seguridad, Actualización del módulo de Descarga de Bases de Datos y Vistas. Generación del resto de documentación para paso a producción, informes de pruebas, autorización de paso a producción, actas de aceptación de acuerdo a la metodología AGIL INEC_x000a_2) FECHA PREVISTA DE EJECUCIÓN: 19/07/2024"/>
    <n v="2.7777777777777776E-2"/>
    <m/>
    <s v="PLANIFICADO"/>
    <m/>
    <m/>
    <n v="0"/>
    <n v="0.5"/>
    <x v="2"/>
    <m/>
    <s v="El retraso en el desarrollo de esta fase se debe a los cortes de energía eléctrica que se dieron en el mes de marzo del 2024 y que afectaron en desarrollo de la hoja de ruta."/>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7"/>
    <x v="103"/>
    <x v="23"/>
    <d v="2024-04-11T00:00:00"/>
    <d v="2024-05-29T00:00:00"/>
    <n v="1"/>
    <n v="5.5555555555555552E-2"/>
    <s v="Documento de Aceptación de fases de requerimientos"/>
    <s v="Se codifica el sistema y se genera toda la documentación que corresponde a la fase de ejecución de desarrollo de nuevos sistemas. Se creará el diccionario técnico de Base de Datos."/>
    <d v="2024-05-31T00:00:00"/>
    <n v="0"/>
    <s v="PLANIFICADO"/>
    <s v="1) ACCIÓN EMPRENDIDA:_x000a_2) FECHA DE EJECUCIÓN:_x000a_3) DOCUMENTO DE SOPORTE:"/>
    <s v="1) ACCIÓN PENDIENTE:_x000a_2) FECHA PREVISTA DE EJECUCIÓN:"/>
    <n v="0"/>
    <n v="0.85"/>
    <s v="EN_PROCESO"/>
    <s v="1) ACCIÓN EMPRENDIDA: Realización de Diseño de Base de Datos para el sistema SIES11, se está realizando el desarrollo de requerimientos funcionales elaborados por el Director de Estadísticas Socio-Demográficas, para garantizar la consistencia de la información de los IEDG registrados en el SIES_x000a_2) FECHA DE EJECUCIÓN: 30/05/2024_x000a_3) DOCUMENTO DE SOPORTE: Correo para incio de pruebas fase 1"/>
    <s v="1) ACCIÓN PENDIENTE: Desarrollo de la fase 2 y elaboración de la documentación posterior al desarrollo y puesta en producción del SIES._x000a_2) FECHA PREVISTA DE EJECUCIÓN: 19/07/2024"/>
    <n v="4.7222222222222221E-2"/>
    <m/>
    <s v="PLANIFICADO"/>
    <m/>
    <m/>
    <n v="0"/>
    <n v="0.85"/>
    <x v="2"/>
    <m/>
    <s v="El retraso en el desarrollo de esta fase se debe a los cortes de energía eléctrica que se dieron en el mes de marzo del 2024 y que afectaron en desarrollo de la hoja de ruta."/>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8"/>
    <x v="104"/>
    <x v="24"/>
    <d v="2024-05-20T00:00:00"/>
    <d v="2024-05-29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Correo de Requerimiento para solicitar personal de Gestión de Seguridad para pruebas QA SIES-11 para pruebas de requerimientos funcionales elaborados por el Director de Estadísticas Socio-Demográficas, para garantizar la consistencia de la información de los IEDG registrados en el SIES_x000a_2) FECHA DE EJECUCIÓN: 3-04-2024_x000a_3) DOCUMENTO DE SOPORTE: Correo electrónico"/>
    <s v="1) ACCIÓN PENDIENTE:_x000a_2) FECHA PREVISTA DE EJECUCIÓN:"/>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9"/>
    <x v="105"/>
    <x v="23"/>
    <d v="2024-05-31T00:00:00"/>
    <d v="2024-06-03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Acta de capacitación GDI_ACP_14_SIES11-2024-00001 impartida por los Analistas de Gestión de Desarrollo informático a los delegados de la Dirección de Estadísticas_x000a_Sociodemográficas DIES._x000a_2) FECHA DE EJECUCIÓN: 03/06/2024_x000a_3) DOCUMENTO DE SOPORTE: Acta de capacitación"/>
    <s v="1) ACCIÓN PENDIENTE:_x000a_2) FECHA PREVISTA DE EJECUCIÓN:"/>
    <n v="5.5555555555555552E-2"/>
    <m/>
    <s v="PLANIFICADO"/>
    <m/>
    <m/>
    <n v="0"/>
    <n v="1"/>
    <x v="0"/>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0"/>
    <x v="106"/>
    <x v="28"/>
    <d v="2024-06-04T00:00:00"/>
    <d v="2024-06-10T00:00:00"/>
    <n v="1"/>
    <n v="5.5555555555555552E-2"/>
    <s v="Correo Electrónico de Novedades en Pruebas"/>
    <s v="Se emite informe de pruebas de funciona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1"/>
    <x v="107"/>
    <x v="23"/>
    <d v="2024-06-04T00:00:00"/>
    <d v="2024-06-10T00:00:00"/>
    <n v="1"/>
    <n v="5.5555555555555552E-2"/>
    <s v="Correo Electrónico de Novedades en Pruebas"/>
    <s v="Se emite informe de pruebas de funciona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2"/>
    <x v="108"/>
    <x v="29"/>
    <d v="2024-06-04T00:00:00"/>
    <d v="2024-06-10T00:00:00"/>
    <n v="1"/>
    <n v="5.5555555555555552E-2"/>
    <s v="Correo Electrónico de Novedades en Pruebas"/>
    <s v="Se emite informe de pruebas de funcionalidad, rendimiento y vulnerabi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3"/>
    <x v="109"/>
    <x v="23"/>
    <d v="2024-06-11T00:00:00"/>
    <d v="2024-06-13T00:00:00"/>
    <n v="1"/>
    <n v="5.5555555555555552E-2"/>
    <s v="Informes de Pruebas formalizado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4"/>
    <x v="110"/>
    <x v="24"/>
    <d v="2024-06-13T00:00:00"/>
    <d v="2024-06-13T00:00:00"/>
    <n v="1"/>
    <n v="5.5555555555555552E-2"/>
    <s v="Correo Electrónico de Finalización y Aceptación de Prueba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5"/>
    <x v="111"/>
    <x v="23"/>
    <d v="2024-06-13T00:00:00"/>
    <d v="2024-06-13T00:00:00"/>
    <n v="1"/>
    <n v="5.5555555555555552E-2"/>
    <s v="Documento de Aceptación de fases de requerimientos"/>
    <s v="Se genera toda la documentación que corresponde a la fase de implementación de desarrollo de nuevos sistem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6"/>
    <x v="112"/>
    <x v="30"/>
    <d v="2024-06-14T00:00:00"/>
    <d v="2024-06-14T00:00:00"/>
    <n v="1"/>
    <n v="5.5555555555555552E-2"/>
    <s v="Correo de Solicitud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4"/>
    <s v="Implementará los requerimientos funcionales elaborados por el Director de Estadísticas Socio-Demográficas, para garantizar la consistencia de la información de los IEDG registrados en el SIES, estableciendo un cronograma, alertando retrasos a su inmediato superior para la toma de acciones correctivas de ser el caso y gestionará la suscripción de la aceptación funcional para el paso a producción."/>
    <x v="5"/>
    <x v="17"/>
    <x v="113"/>
    <x v="31"/>
    <d v="2024-06-14T00:00:00"/>
    <d v="2024-06-14T00:00:00"/>
    <n v="1"/>
    <n v="5.5555555555555552E-2"/>
    <s v="Correo de confirmación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0"/>
    <x v="114"/>
    <x v="0"/>
    <d v="2023-11-21T00:00:00"/>
    <d v="2023-11-21T00:00:00"/>
    <n v="1"/>
    <n v="0.2"/>
    <s v="Oficio de socialización"/>
    <m/>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n v="0.2"/>
    <n v="1"/>
    <s v="FINALIZADO"/>
    <s v="ACCIÓN FINALIZADA 1ER CONTROL"/>
    <s v="N/A"/>
    <n v="0.2"/>
    <m/>
    <s v="PLANIFICADO"/>
    <m/>
    <m/>
    <n v="0"/>
    <n v="1"/>
    <x v="0"/>
    <m/>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1"/>
    <x v="115"/>
    <x v="0"/>
    <d v="2023-11-22T00:00:00"/>
    <d v="2023-11-23T00:00:00"/>
    <n v="1"/>
    <n v="0.2"/>
    <s v="Oficio de solicitud de delegados"/>
    <m/>
    <d v="2024-05-31T00:00:00"/>
    <n v="1"/>
    <s v="FINALIZADO"/>
    <s v="1) ACCIÓN EMPRENDIDA: Se solicitó al Ministro de Salud Pública y al Director General de Registro Civil Identificación y Cedulación los delegados para coordinar todas las actividades a realizar en el marco de las recomendaciones de la CGE en base al informe DNA1-0107-2023_x000a_2) FECHA DE EJECUCIÓN: 21/11/2023 - 29/12/2023_x000a_3) DOCUMENTO DE SOPORTE: _x000a_INEC-INEC-2023-0966-M_x000a_INEC-INEC-2023-0877-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n v="0.2"/>
    <n v="1"/>
    <s v="FINALIZADO"/>
    <s v="ACCIÓN FINALIZADA 1ER CONTROL"/>
    <s v="N/A"/>
    <n v="0.2"/>
    <m/>
    <s v="PLANIFICADO"/>
    <m/>
    <m/>
    <n v="0"/>
    <n v="1"/>
    <x v="0"/>
    <m/>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2"/>
    <x v="2"/>
    <x v="1"/>
    <d v="2023-12-18T00:00:00"/>
    <d v="2024-04-19T00:00:00"/>
    <n v="1"/>
    <n v="0.15"/>
    <s v="Propuesta de convenio"/>
    <s v="En el convenio tripartito se deberá incluir las competencias, derechos y obligaciones de cada una de las partes, para regular el proceso de registro e inscripción de los informes estadísticos de defunción general, garantizando que su número de folio sea único y permita efectuar su seguimiento._x000a__x000a_Para la presente actividad, se requiere el acompañamiento de la Dirección de Planificación y Gestión Estratégica y de la Dirección de Asesoría Jurídica."/>
    <d v="2024-05-31T00:00:00"/>
    <n v="0.3"/>
    <s v="EN_PROCES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Elaborar el documento de propuesta de convenio_x000a_2) FECHA PREVISTA DE EJECUCIÓN: 02/09/2024"/>
    <n v="4.4999999999999998E-2"/>
    <n v="1"/>
    <s v="FINALIZADO"/>
    <s v="1) ACCIÓN EMPRENDIDA: Se realizó la propuesta del borrador del Convenio Tripartito_x000a_2) FECHA DE EJECUCIÓN:29/04/2024_x000a_3) DOCUMENTO DE SOPORTE: Borrador Convenio Tripartito INEC - MSP - DIGERCIC"/>
    <s v="1) ACCIÓN PENDIENTE: N/A_x000a_2) FECHA PREVISTA DE EJECUCIÓN: N/A"/>
    <n v="0.15"/>
    <m/>
    <s v="PLANIFICADO"/>
    <m/>
    <m/>
    <n v="0"/>
    <n v="1"/>
    <x v="0"/>
    <m/>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3"/>
    <x v="116"/>
    <x v="2"/>
    <d v="2024-04-22T00:00:00"/>
    <d v="2024-04-26T00:00:00"/>
    <n v="1"/>
    <n v="0.15"/>
    <s v="Acta de Reunión "/>
    <s v="Para la presente actividad, se requiere el acompañamiento de la Dirección de Planificación y Gestión Estratégica y de la Dirección de Asesoría Jurídica. La ejecución de las acciones institucionales dependerán de la respuesta y accionar de las otras instituciones implicadas (MSP - DIGERCIC)"/>
    <d v="2024-05-31T00:00:00"/>
    <n v="0"/>
    <s v="PLANIFICADO"/>
    <s v="1) ACCIÓN EMPRENDIDA: Se mantuvo una reunión con los delegados del MSP, DIGERCIC y el equipo técnico del INEC para la revisión de las recomendaciones, entre ellas la suscripción del convenio_x000a_2) FECHA DE EJECUCIÓN: 25/01/2024_x000a_3) DOCUMENTO DE SOPORTE: acta de reunión"/>
    <s v="1) ACCIÓN PENDIENTE: Coordinar la reunión técnica una vez que se cuente con el documento borrador _x000a_2) FECHA PREVISTA DE EJECUCIÓN: 02/09/2024"/>
    <n v="0"/>
    <n v="1"/>
    <s v="FINALIZADO"/>
    <s v="1) ACCIÓN EMPRENDIDA: Socialización del Borrador del Convenio Tripartito con las instituciones DIGERCIC, MSP_x000a_2) FECHA DE EJECUCIÓN: 29/04/2024_x000a_3) DOCUMENTO DE SOPORTE: Acta de reunión"/>
    <s v="1) ACCIÓN PENDIENTE: N/A_x000a_2) FECHA PREVISTA DE EJECUCIÓN: N/A"/>
    <n v="0.15"/>
    <m/>
    <s v="PLANIFICADO"/>
    <m/>
    <m/>
    <n v="0"/>
    <n v="1"/>
    <x v="0"/>
    <m/>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4"/>
    <x v="117"/>
    <x v="0"/>
    <d v="2024-04-29T00:00:00"/>
    <d v="2024-06-14T00:00:00"/>
    <n v="1"/>
    <n v="0.15"/>
    <s v="Oficio con el convenio como anexo"/>
    <m/>
    <d v="2024-05-31T00:00:00"/>
    <n v="0"/>
    <s v="PLANIFICADO"/>
    <s v="1) ACCIÓN EMPRENDIDA: Se mantuvo una reunión con los delegados del MSP, DIGERCIC y el equipo técnico del INEC para la revisión de las recomendaciones_x000a_2) FECHA DE EJECUCIÓN: 25/01/2024_x000a_3) DOCUMENTO DE SOPORTE: acta de reunión"/>
    <s v="1) ACCIÓN PENDIENTE: Finalizar el documento borrador del convenio en base a las mesas técnicas interinstitucionales a realizarse_x000a_2) FECHA PREVISTA DE EJECUCIÓN: 02/09/2024"/>
    <n v="0"/>
    <m/>
    <s v="PLANIFICADO"/>
    <s v="1) ACCIÓN EMPRENDIDA:_x000a_2) FECHA DE EJECUCIÓN:_x000a_3) DOCUMENTO DE SOPORTE:"/>
    <s v="1) ACCIÓN PENDIENTE:_x000a_2) FECHA PREVISTA DE EJECUCIÓN:"/>
    <n v="0"/>
    <m/>
    <s v="PLANIFICADO"/>
    <m/>
    <m/>
    <n v="0"/>
    <n v="0"/>
    <x v="1"/>
    <s v="Una vez validado el instrumento se remitirá de manera formal a las contrapartes"/>
    <m/>
    <m/>
  </r>
  <r>
    <x v="15"/>
    <s v="RECOMENDACIÓN N° 16 : Incluirá en el convenio tripartito a suscribir con el Ministerio de Salud Pública y la Dirección General de Registro Civil, Identificación y Cedulación, las competencias, derechos y obligaciones de cada una de las partes, para regular el proceso de registro e inscripción de los informes estadísticos de defunción general, garantizando que su número de folio sea único y permita efectuar su seguimiento."/>
    <x v="0"/>
    <x v="5"/>
    <x v="5"/>
    <x v="0"/>
    <d v="2024-06-17T00:00:00"/>
    <d v="2024-08-31T00:00:00"/>
    <n v="1"/>
    <n v="0.15"/>
    <s v="Convenio suscrito"/>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0"/>
    <x v="118"/>
    <x v="0"/>
    <d v="2023-11-22T00:00:00"/>
    <d v="2023-11-22T00:00:00"/>
    <n v="1"/>
    <n v="0.16666666666666666"/>
    <s v="Memorando de disposición"/>
    <s v="El informe solicitado deberá ser remitido a la DIGERCIC, con la finalidad de que se coordine con el Director General de la DIGERCIC su revisión y medidas correctivas, de ser el caso."/>
    <d v="2024-05-31T00:00:00"/>
    <n v="1"/>
    <s v="FINALIZADO"/>
    <s v="1) ACCIÓN EMPRENDIDA: Se dispone a la CGTPE, la presentación del informe semestral de los IEDG registrados en el SIES con números de folio generados por el SISDEFO que estén repetidos_x000a_2) FECHA DE EJECUCIÓN: 23/11/2023_x000a_3) DOCUMENTO DE SOPORTE: INEC-INEC-2023-0972-M"/>
    <s v="1) ACCIÓN PENDIENTE:_x000a_2) FECHA PREVISTA DE EJECUCIÓN:"/>
    <n v="0.16666666666666666"/>
    <n v="1"/>
    <s v="FINALIZADO"/>
    <s v="ACCIÓN FINALIZADA 1ER CONTROL"/>
    <s v="N/A"/>
    <n v="0.16666666666666666"/>
    <m/>
    <s v="PLANIFICADO"/>
    <m/>
    <m/>
    <n v="0"/>
    <n v="1"/>
    <x v="0"/>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1"/>
    <x v="119"/>
    <x v="3"/>
    <d v="2023-11-22T00:00:00"/>
    <d v="2023-11-22T00:00:00"/>
    <n v="1"/>
    <n v="0.16666666666666666"/>
    <s v="Memorando de disposición"/>
    <m/>
    <d v="2024-05-31T00:00:00"/>
    <n v="1"/>
    <s v="FINALIZADO"/>
    <s v="1) ACCIÓN EMPRENDIDA: Se dispone a DIES, la presentación del informe semestral de los IEDG registrados en el SIES con números de folio generados por el SISDEFO que estén repetidos_x000a_2) FECHA DE EJECUCIÓN: 23/11/2023_x000a_3) DOCUMENTO DE SOPORTE: INEC-CGTPE-2023-0871-M"/>
    <s v="1) ACCIÓN PENDIENTE:_x000a_2) FECHA PREVISTA DE EJECUCIÓN:"/>
    <n v="0.16666666666666666"/>
    <n v="1"/>
    <s v="FINALIZADO"/>
    <s v="ACCIÓN FINALIZADA 1ER CONTROL"/>
    <s v="N/A"/>
    <n v="0.16666666666666666"/>
    <m/>
    <s v="PLANIFICADO"/>
    <m/>
    <m/>
    <n v="0"/>
    <n v="1"/>
    <x v="0"/>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2"/>
    <x v="120"/>
    <x v="1"/>
    <d v="2024-07-08T00:00:00"/>
    <d v="2024-07-29T00:00:00"/>
    <n v="1"/>
    <n v="0.16666666666666666"/>
    <s v="Informe semestral"/>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3"/>
    <x v="121"/>
    <x v="1"/>
    <d v="2024-07-30T00:00:00"/>
    <d v="2024-07-30T00:00:00"/>
    <n v="1"/>
    <n v="0.16666666666666666"/>
    <s v="Memorando con informe semestral "/>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4"/>
    <x v="122"/>
    <x v="3"/>
    <d v="2024-08-01T00:00:00"/>
    <d v="2024-08-01T00:00:00"/>
    <n v="1"/>
    <n v="0.16666666666666666"/>
    <s v="Memorando con informe semestral "/>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6"/>
    <s v="RECOMENDACIÓN N° 17 : Solicitará al Coordinador General Técnico de Producción Estadística periódicamente un informe de los IEDG registrados en el SIES con números de folio generados por el SISDEFO que están repetidos, con la finalidad de que se coordine con el Director General de la DIGERCIC su revisión y medidas correctivas, de ser el caso."/>
    <x v="0"/>
    <x v="5"/>
    <x v="123"/>
    <x v="0"/>
    <d v="2024-08-05T00:00:00"/>
    <d v="2024-08-05T00:00:00"/>
    <n v="1"/>
    <n v="0.16666666666666666"/>
    <s v="Oficio con informe semestral"/>
    <s v="Esta actividad se realizará de manera periódica (semestralmente)"/>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0"/>
    <x v="124"/>
    <x v="0"/>
    <d v="2023-11-21T00:00:00"/>
    <d v="2023-11-21T00:00:00"/>
    <n v="1"/>
    <n v="0.14000000000000001"/>
    <s v="Oficio de socialización"/>
    <s v="1. Coordinar DIES reuniones de trabajo con los delegados de las Instituciones para dar ejecución al contenido de la recomendación 2.  El seguimiento de estas coordinación lo realizará CGTPE"/>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PENDIENTE:_x000a_2) FECHA PREVISTA DE EJECUCIÓN:"/>
    <n v="0.14000000000000001"/>
    <n v="1"/>
    <s v="FINALIZADO"/>
    <s v="ACCIÓN FINALIZADA 1ER CONTROL"/>
    <s v="N/A"/>
    <n v="0.14000000000000001"/>
    <m/>
    <s v="PLANIFICADO"/>
    <m/>
    <m/>
    <n v="0"/>
    <n v="1"/>
    <x v="0"/>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1"/>
    <x v="71"/>
    <x v="5"/>
    <d v="2023-11-22T00:00:00"/>
    <d v="2023-11-22T00:00:00"/>
    <n v="1"/>
    <n v="0.14000000000000001"/>
    <s v="Oficio de solicitud de asesoría"/>
    <s v="Es necesario solicitar la asesoría a la contraloría para poder cumplir con la recomendación, la CGTPE debe insumir a la DIREJ para enviar la consulta. _x000a_Con la respuesta de la CGE, se realizarán las gestiones o actividades a las que hubiera lugar."/>
    <d v="2024-05-31T00:00:00"/>
    <n v="1"/>
    <s v="FINALIZADO"/>
    <s v="1) ACCIÓN EMPRENDIDA: Se remitió la solicitud de aclaración de la recomendación a la CGE_x000a_2) FECHA DE EJECUCIÓN: 23/11/2023_x000a_3) DOCUMENTO DE SOPORTE: INEC-INEC-2023-0842-O"/>
    <s v="1) ACCIÓN PENDIENTE:_x000a_2) FECHA PREVISTA DE EJECUCIÓN:"/>
    <n v="0.14000000000000001"/>
    <n v="1"/>
    <s v="FINALIZADO"/>
    <s v="ACCIÓN FINALIZADA 1ER CONTROL"/>
    <s v="N/A"/>
    <n v="0.14000000000000001"/>
    <m/>
    <s v="PLANIFICADO"/>
    <m/>
    <m/>
    <n v="0"/>
    <n v="1"/>
    <x v="0"/>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2"/>
    <x v="125"/>
    <x v="5"/>
    <d v="2023-12-20T00:00:00"/>
    <d v="2023-12-20T00:00:00"/>
    <n v="1"/>
    <n v="0.14000000000000001"/>
    <s v="Correo de confirmación de la reunión y delegados"/>
    <s v="La ejecución de las acciones institucionales dependerán de la respuesta y accionar de las otras instituciones implicadas (DIGERCIC)"/>
    <d v="2024-05-31T00:00:00"/>
    <m/>
    <s v="PLANIFICADO"/>
    <s v="1) ACCIÓN EMPRENDIDA:_x000a_2) FECHA DE EJECUCIÓN:_x000a_3) DOCUMENTO DE SOPORTE:"/>
    <s v="1) ACCIÓN PENDIENTE:_x000a_2) FECHA PREVISTA DE EJECUCIÓN:"/>
    <n v="0"/>
    <n v="1"/>
    <s v="FINALIZADO"/>
    <s v="1) ACCIÓN EMPRENDIDA: Se coordinó la reunión con personal de CGE para la aclaración de recomendaciones_x000a_2) FECHA DE EJECUCIÓN: 07/12/2023_x000a_3) DOCUMENTO DE SOPORTE: correo de confirmación de la reunión y delegados"/>
    <s v="1) ACCIÓN PENDIENTE: N/A_x000a_2) FECHA PREVISTA DE EJECUCIÓN: N/A"/>
    <n v="0.14000000000000001"/>
    <m/>
    <s v="PLANIFICADO"/>
    <m/>
    <m/>
    <n v="0"/>
    <n v="1"/>
    <x v="0"/>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3"/>
    <x v="126"/>
    <x v="1"/>
    <d v="2004-04-22T00:00:00"/>
    <d v="2024-05-03T00:00:00"/>
    <n v="1"/>
    <n v="0.16"/>
    <s v="Acta de Reunión "/>
    <s v="La ejecución de las acciones institucionales dependerán de la respuesta y accionar de las otras instituciones implicadas (DIGERCIC)"/>
    <d v="2024-05-31T00:00:00"/>
    <m/>
    <s v="PLANIFICADO"/>
    <s v="1) ACCIÓN EMPRENDIDA:_x000a_2) FECHA DE EJECUCIÓN:_x000a_3) DOCUMENTO DE SOPORTE:"/>
    <s v="1) ACCIÓN PENDIENTE:_x000a_2) FECHA PREVISTA DE EJECUCIÓN:"/>
    <n v="0"/>
    <n v="1"/>
    <s v="FINALIZADO"/>
    <s v="1) ACCIÓN EMPRENDIDA: Se mantuvo una reunión con DIGERCIC, y se socializó la recomendación emitida por la CGE, para el control de folios en el sistema SISDEFO_x000a_2) FECHA DE EJECUCIÓN: 15/05/2024_x000a_3) DOCUMENTO DE SOPORTE: Acta de reunión"/>
    <s v="1) ACCIÓN PENDIENTE: N/A_x000a_2) FECHA PREVISTA DE EJECUCIÓN: N/A"/>
    <n v="0.16"/>
    <m/>
    <s v="PLANIFICADO"/>
    <m/>
    <m/>
    <n v="0"/>
    <n v="1"/>
    <x v="0"/>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4"/>
    <x v="127"/>
    <x v="1"/>
    <d v="2024-05-06T00:00:00"/>
    <d v="2024-06-28T00:00:00"/>
    <n v="1"/>
    <n v="0.14000000000000001"/>
    <s v="Informe de factibilidad "/>
    <s v="La ejecución de las acciones institucionales dependerán de la respuesta y accionar de las otras instituciones implicadas (DIGERCIC)"/>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5"/>
    <x v="128"/>
    <x v="1"/>
    <d v="2024-07-01T00:00:00"/>
    <d v="2024-07-31T00:00:00"/>
    <n v="1"/>
    <n v="0.14000000000000001"/>
    <s v="Oficio"/>
    <s v="La ejecución de las acciones institucionales dependerán de la respuesta y accionar de las otras instituciones implicadas (DIGERCIC)"/>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7"/>
    <s v="RECOMENDACIÓN N° 18 : Realizará las coordinaciones interinstitucionales para que se valide los números de folio y controle el no ingreso de folios que no fueron generados en el SISDEFO, con la finalidad de que en el sistema SIES no existan folios repetidos, sobre la base del cronograma que se defina para el efecto del cual dará seguimiento hasta la puesta en producción de la solución informática que corresponda."/>
    <x v="0"/>
    <x v="6"/>
    <x v="129"/>
    <x v="1"/>
    <d v="2024-08-01T00:00:00"/>
    <d v="2024-12-27T00:00:00"/>
    <n v="1"/>
    <n v="0.14000000000000001"/>
    <s v="Correos electrónicos"/>
    <s v="La ejecución de las acciones institucionales dependerán de la respuesta y accionar de las otras instituciones implicadas (DIGERCIC)"/>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18"/>
    <s v="RECOMENDACIÓN N° 19 : Dispondrá al Director de Estadísticas Socio-Demográficas la elaboración de los requerimientos funcionales para implementar en el SIES controles que validen que no se registre en el SIES folios repetidos con respecto al año de investigación en curso y de años anteriores, y verificará su puesta en producción."/>
    <x v="1"/>
    <x v="0"/>
    <x v="130"/>
    <x v="3"/>
    <d v="2023-11-22T00:00:00"/>
    <d v="2023-11-22T00:00:00"/>
    <n v="1"/>
    <n v="0.16666666666666666"/>
    <s v="Memorando de disposición"/>
    <m/>
    <d v="2024-05-31T00:00:00"/>
    <n v="1"/>
    <s v="FINALIZADO"/>
    <s v="1) ACCIÓN EMPRENDIDA: Se dispone a la DIES elaborar los requerimientos funcionales para_x000a_implementar en el SIES_x000a_2) FECHA DE EJECUCIÓN: 22/11/2023_x000a_3) DOCUMENTO DE SOPORTE: INEC-CGTPE-2023-0863-M"/>
    <s v="1) ACCIÓN PENDIENTE:_x000a_2) FECHA PREVISTA DE EJECUCIÓN:"/>
    <n v="0.16666666666666666"/>
    <n v="1"/>
    <s v="FINALIZADO"/>
    <s v="ACCION FINALIZADA EN EL PRIMER CONTROL "/>
    <m/>
    <n v="0.16666666666666666"/>
    <m/>
    <s v="PLANIFICADO"/>
    <m/>
    <m/>
    <n v="0"/>
    <n v="1"/>
    <x v="0"/>
    <m/>
    <m/>
    <m/>
  </r>
  <r>
    <x v="18"/>
    <s v="RECOMENDACIÓN N° 19 : Dispondrá al Director de Estadísticas Socio-Demográficas la elaboración de los requerimientos funcionales para implementar en el SIES controles que validen que no se registre en el SIES folios repetidos con respecto al año de investigación en curso y de años anteriores, y verificará su puesta en producción."/>
    <x v="1"/>
    <x v="1"/>
    <x v="131"/>
    <x v="1"/>
    <d v="2023-12-11T00:00:00"/>
    <d v="2023-12-15T00:00:00"/>
    <n v="1"/>
    <n v="0.16666666666666666"/>
    <s v="Informe de requerimientos "/>
    <s v="Los requerimientos funcionales para implementar en el SIES deben contener controles que validen que no se registre en el SIES folios repetidos con respecto al año de investigación en curso y de años anteriores"/>
    <d v="2024-05-31T00:00:00"/>
    <n v="1"/>
    <s v="FINALIZADO"/>
    <s v="1) ACCIÓN EMPRENDIDA:Elaboración de requerimiento y entrega de mallas de validación_x000a_2) FECHA DE EJECUCIÓN: 22-11-2023, 02-01-2024_x000a_3) DOCUMENTO DE SOPORTE: Requerimiento del sistema SIES 11, mallas de validación y formularios"/>
    <s v="1) ACCIÓN PENDIENTE:_x000a_2) FECHA PREVISTA DE EJECUCIÓN:"/>
    <n v="0.16666666666666666"/>
    <n v="1"/>
    <s v="FINALIZADO"/>
    <s v="ACCION FINALIZADA EN EL PRIMER CONTROL "/>
    <m/>
    <n v="0.16666666666666666"/>
    <m/>
    <s v="PLANIFICADO"/>
    <m/>
    <m/>
    <n v="0"/>
    <n v="1"/>
    <x v="0"/>
    <m/>
    <m/>
    <m/>
  </r>
  <r>
    <x v="18"/>
    <s v="RECOMENDACIÓN N° 19 : Dispondrá al Director de Estadísticas Socio-Demográficas la elaboración de los requerimientos funcionales para implementar en el SIES controles que validen que no se registre en el SIES folios repetidos con respecto al año de investigación en curso y de años anteriores, y verificará su puesta en producción."/>
    <x v="1"/>
    <x v="2"/>
    <x v="85"/>
    <x v="1"/>
    <d v="2024-04-03T00:00:00"/>
    <d v="2024-04-03T00:00:00"/>
    <n v="1"/>
    <n v="0.23330000000000001"/>
    <s v="Informe de requerimientos "/>
    <s v="Los requerimientos funcionales para implementar en el SIES deben contener controles que validen que no se registre en el SIES folios repetidos con respecto al año de investigación en curso y de años anteriores"/>
    <d v="2024-05-31T00:00:00"/>
    <n v="0.75"/>
    <s v="EN_PROCESO"/>
    <s v="1) ACCIÓN EMPRENDIDA: Ajuste mallas de validación y actualización de formato_x000a_3) DOCUMENTO DE SOPORTE: Correo electrónico"/>
    <s v="1) ACCIÓN PENDIENTE: Envío de documentos ajustados requerimiento y mallas de validación, se debe de considerar que se están realizando ajustes al SIES 10 que los mismos deberán ser considerados o descartados para el SIES 11, por lo que hasta el momento no se ha finalizado los ajustes respectivos y por lo que no se puede actualizar el requerimiento del sistema SIES 11, dependemos que finalicen las pruebas el área de Q.A._x000a_2) FECHA PREVISTA DE EJECUCIÓN: 15-03-2024"/>
    <n v="0.17497499999999999"/>
    <n v="1"/>
    <s v="FINALIZADO"/>
    <s v="1) ACCIÓN EMPRENDIDA: Memorando de solicitud desarrollo del sistema SIES_x000a_2) FECHA DE EJECUCIÓN: 02 de abril 2024_x000a_3) DOCUMENTO DE SOPORTE: Memorando INEC-CGTPE-DIES-2024-0183-M, Memorando INEC-CGTPE-DIES-2024-0261-M"/>
    <s v="1) ACCIÓN PENDIENTE:_x000a_2) FECHA PREVISTA DE EJECUCIÓN:"/>
    <n v="0.23330000000000001"/>
    <m/>
    <s v="PLANIFICADO"/>
    <m/>
    <m/>
    <n v="0"/>
    <n v="1"/>
    <x v="0"/>
    <m/>
    <m/>
    <m/>
  </r>
  <r>
    <x v="18"/>
    <s v="RECOMENDACIÓN N° 19 : Dispondrá al Director de Estadísticas Socio-Demográficas la elaboración de los requerimientos funcionales para implementar en el SIES controles que validen que no se registre en el SIES folios repetidos con respecto al año de investigación en curso y de años anteriores, y verificará su puesta en producción."/>
    <x v="1"/>
    <x v="3"/>
    <x v="132"/>
    <x v="32"/>
    <d v="2024-04-04T00:00:00"/>
    <d v="2024-07-12T00:00:00"/>
    <n v="1"/>
    <n v="0.266666666666667"/>
    <s v="Hoja de ruta"/>
    <m/>
    <d v="2024-05-31T00:00:00"/>
    <m/>
    <s v="PLANIFICADO"/>
    <m/>
    <m/>
    <n v="0"/>
    <m/>
    <s v="PLANIFICADO"/>
    <m/>
    <m/>
    <n v="0"/>
    <m/>
    <s v="PLANIFICADO"/>
    <m/>
    <m/>
    <n v="0"/>
    <n v="0"/>
    <x v="1"/>
    <m/>
    <m/>
    <m/>
  </r>
  <r>
    <x v="18"/>
    <s v="RECOMENDACIÓN N° 19 : Dispondrá al Director de Estadísticas Socio-Demográficas la elaboración de los requerimientos funcionales para implementar en el SIES controles que validen que no se registre en el SIES folios repetidos con respecto al año de investigación en curso y de años anteriores, y verificará su puesta en producción."/>
    <x v="1"/>
    <x v="4"/>
    <x v="133"/>
    <x v="3"/>
    <d v="2024-07-01T00:00:00"/>
    <d v="2024-07-05T00:00:00"/>
    <n v="1"/>
    <n v="0.16666666666666666"/>
    <s v="Acta de Reunión "/>
    <m/>
    <d v="2024-05-31T00:00:00"/>
    <m/>
    <s v="PLANIFICADO"/>
    <m/>
    <m/>
    <n v="0"/>
    <m/>
    <s v="PLANIFICADO"/>
    <m/>
    <m/>
    <n v="0"/>
    <m/>
    <s v="PLANIFICADO"/>
    <m/>
    <m/>
    <n v="0"/>
    <n v="0"/>
    <x v="1"/>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0"/>
    <x v="88"/>
    <x v="6"/>
    <d v="2023-12-11T00:00:00"/>
    <d v="2023-12-15T00:00:00"/>
    <n v="1"/>
    <n v="0.125"/>
    <s v="Requerimiento del sistema preliminar"/>
    <m/>
    <d v="2024-05-31T00:00:00"/>
    <n v="1"/>
    <s v="FINALIZADO"/>
    <s v="1) ACCIÓN EMPRENDIDA:Elaboración de requerimiento y entrega de mallas de validación_x000a_2) FECHA DE EJECUCIÓN: 22-11-2023, 02-01-2024_x000a_3) DOCUMENTO DE SOPORTE: Requerimiento del sistema SIES 11, mallas de validación y formularios"/>
    <s v="1) ACCIÓN PENDIENTE:_x000a_2) FECHA PREVISTA DE EJECUCIÓN:"/>
    <n v="0.125"/>
    <n v="1"/>
    <s v="FINALIZADO"/>
    <s v="ACCION FINALIZADA EN EL PRIMER CONTROL "/>
    <m/>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1"/>
    <x v="89"/>
    <x v="20"/>
    <d v="2023-12-18T00:00:00"/>
    <d v="2023-12-20T00:00:00"/>
    <n v="1"/>
    <n v="0.125"/>
    <s v="Requerimiento observado "/>
    <m/>
    <d v="2024-05-31T00:00:00"/>
    <n v="1"/>
    <s v="FINALIZADO"/>
    <s v="1) ACCIÓN EMPRENDIDA: Revisión de requerimiento y mallas_x000a_2) FECHA DE EJECUCIÓN: 21-12-2023, 03-01-2024_x000a_3) DOCUMENTO DE SOPORTE: Requerimiento, mallas y correos electrónicos"/>
    <s v="1) ACCIÓN PENDIENTE: _x000a_2) FECHA PREVISTA DE EJECUCIÓN:"/>
    <n v="0.125"/>
    <n v="1"/>
    <s v="FINALIZADO"/>
    <s v="ACCION FINALIZADA EN EL PRIMER CONTROL "/>
    <m/>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2"/>
    <x v="90"/>
    <x v="6"/>
    <d v="2023-12-21T00:00:00"/>
    <d v="2024-03-27T00:00:00"/>
    <n v="1"/>
    <n v="0.125"/>
    <s v="Requerimiento del sistema depurado"/>
    <m/>
    <d v="2024-05-31T00:00:00"/>
    <n v="0.75"/>
    <s v="EN_PROCESO"/>
    <s v="1) ACCIÓN EMPRENDIDA: Ajuste mallas de validación y actualización de formato_x000a_3) DOCUMENTO DE SOPORTE: Correo electrónico"/>
    <s v="1) ACCIÓN PENDIENTE: Envío de documentos ajustados requerimiento y mallas de validación, se debe de considerar que se están realizando ajustes al SIES 10 que los mismos deberán ser considerados o descartados para el SIES 11, por lo que hasta el momento no se ha finalizado los ajustes respectivos y por lo que no se puede actualizar el requerimiento del sistema SIES 11, dependemos que finalicen las pruebas el área de Q.A._x000a_2) FECHA PREVISTA DE EJECUCIÓN: 15-03-2024"/>
    <n v="9.375E-2"/>
    <n v="1"/>
    <s v="FINALIZADO"/>
    <s v="1) ACCIÓN EMPRENDIDA: Requerimiento del sistema depurado y aprobado_x000a_2) FECHA DE EJECUCIÓN:01-04-2024_x000a_3) DOCUMENTO DE SOPORTE: Solicitud de cambios N° GDI _SC_04_SIES11-2024-00001"/>
    <s v="1) ACCIÓN EMPRENDIDA:_x000a_2) FECHA DE EJECUCIÓN:_x000a_3) DOCUMENTO DE SOPORTE:"/>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3"/>
    <x v="91"/>
    <x v="7"/>
    <d v="2024-03-22T00:00:00"/>
    <d v="2024-03-28T00:00:00"/>
    <n v="1"/>
    <n v="0.125"/>
    <s v="Requerimiento del sistema aprobado"/>
    <s v="La aprobación se realiza entre DIES y DITIC"/>
    <d v="2024-05-31T00:00:00"/>
    <m/>
    <s v="PLANIFICADO"/>
    <m/>
    <m/>
    <n v="0"/>
    <n v="1"/>
    <s v="FINALIZADO"/>
    <s v="1) ACCIÓN EMPRENDIDA: Requerimiento del sistema depurado y aprobado_x000a_2) FECHA DE EJECUCIÓN:01-04-2024_x000a_3) DOCUMENTO DE SOPORTE: Solicitud de cambios N° GDI _SC_04_SIES11-2024-00001"/>
    <s v="1) ACCIÓN EMPRENDIDA:_x000a_2) FECHA DE EJECUCIÓN:_x000a_3) DOCUMENTO DE SOPORTE:"/>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4"/>
    <x v="92"/>
    <x v="7"/>
    <d v="2024-04-03T00:00:00"/>
    <d v="2024-04-03T00:00:00"/>
    <n v="1"/>
    <n v="0.125"/>
    <s v="Memorando de solicitud"/>
    <m/>
    <d v="2024-05-31T00:00:00"/>
    <m/>
    <s v="PLANIFICADO"/>
    <m/>
    <m/>
    <n v="0"/>
    <n v="1"/>
    <s v="FINALIZADO"/>
    <s v="1) ACCIÓN EMPRENDIDA: Memorando de requerimiento del desarrollo del sistema_x000a_2) FECHA DE EJECUCIÓN: 02-04-2024_x000a_3) DOCUMENTO DE SOPORTE: Memorando Nro. INEC-CGTPE-DIES-2024-0183-M"/>
    <s v="1) ACCIÓN EMPRENDIDA:_x000a_2) FECHA DE EJECUCIÓN:_x000a_3) DOCUMENTO DE SOPORTE:"/>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5"/>
    <x v="93"/>
    <x v="21"/>
    <d v="2024-04-04T00:00:00"/>
    <d v="2024-04-04T00:00:00"/>
    <n v="1"/>
    <n v="0.125"/>
    <s v="Memorando de entrega de hoja de ruta"/>
    <m/>
    <d v="2024-05-31T00:00:00"/>
    <m/>
    <s v="PLANIFICADO"/>
    <m/>
    <m/>
    <n v="0"/>
    <n v="1"/>
    <s v="FINALIZADO"/>
    <s v="1) ACCIÓN EMPRENDIDA: Memorando de entrega de hoja de ruta del desarrollo del sistema_x000a_2) FECHA DE EJECUCIÓN: 05-04-2024_x000a_3) DOCUMENTO DE SOPORTE:Memorando Nro. INEC-DITIC-2024-0194-M"/>
    <s v="1) ACCIÓN EMPRENDIDA:_x000a_2) FECHA DE EJECUCIÓN:_x000a_3) DOCUMENTO DE SOPORTE:"/>
    <n v="0.125"/>
    <m/>
    <s v="PLANIFICADO"/>
    <m/>
    <m/>
    <n v="0"/>
    <n v="1"/>
    <x v="0"/>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6"/>
    <x v="94"/>
    <x v="21"/>
    <d v="2024-04-04T00:00:00"/>
    <d v="2024-06-14T00:00:00"/>
    <n v="1"/>
    <n v="0.125"/>
    <s v="Acta entrega del sistema"/>
    <m/>
    <d v="2024-05-31T00:00:00"/>
    <m/>
    <s v="PLANIFICADO"/>
    <m/>
    <m/>
    <n v="0"/>
    <m/>
    <s v="PLANIFICADO"/>
    <s v="1) ACCIÓN EMPRENDIDA:_x000a_2) FECHA DE EJECUCIÓN:_x000a_3) DOCUMENTO DE SOPORTE:"/>
    <s v="1) ACCIÓN EMPRENDIDA:_x000a_2) FECHA DE EJECUCIÓN:_x000a_3) DOCUMENTO DE SOPORTE:"/>
    <n v="0"/>
    <m/>
    <s v="PLANIFICADO"/>
    <m/>
    <m/>
    <n v="0"/>
    <n v="0"/>
    <x v="1"/>
    <m/>
    <m/>
    <m/>
  </r>
  <r>
    <x v="19"/>
    <s v="RECOMENDACIÓN N° 20 : Elaborará el documento con los requerimiento funcionales para implementar en el SIES controles para validar que no se registren en el SIES folios repetidos con respecto al año de investigación en curso y de años anteriores; gestionará su implementación efectuando el seguimiento al cronograma definido para el efecto. "/>
    <x v="2"/>
    <x v="7"/>
    <x v="95"/>
    <x v="7"/>
    <d v="2024-06-14T00:00:00"/>
    <d v="2024-06-14T00:00:00"/>
    <n v="1"/>
    <n v="0.125"/>
    <s v="Correo electrónico de confirmación de ingreso a producción"/>
    <m/>
    <d v="2024-05-31T00:00:00"/>
    <m/>
    <s v="PLANIFICADO"/>
    <m/>
    <m/>
    <n v="0"/>
    <m/>
    <s v="PLANIFICADO"/>
    <s v="1) ACCIÓN EMPRENDIDA:_x000a_2) FECHA DE EJECUCIÓN:_x000a_3) DOCUMENTO DE SOPORTE:"/>
    <s v="1) ACCIÓN EMPRENDIDA:_x000a_2) FECHA DE EJECUCIÓN:_x000a_3) DOCUMENTO DE SOPORTE:"/>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0"/>
    <x v="134"/>
    <x v="22"/>
    <d v="2023-12-11T00:00:00"/>
    <d v="2023-12-15T00:00:00"/>
    <n v="1"/>
    <n v="5.5555555555555552E-2"/>
    <s v="Correo Electrónico de Solicitud de Verificación de documentos."/>
    <s v="Elaborar Solicitud de Nuevo Requerimiento preliminar, formularios, mallas de validación, diccionario de datos corporativo y catálogos."/>
    <d v="2024-05-31T00:00:00"/>
    <n v="0"/>
    <s v="PLANIFICADO"/>
    <s v="1) ACCIÓN EMPRENDIDA:_x000a_2) FECHA DE EJECUCIÓN:_x000a_3) DOCUMENTO DE SOPORTE:"/>
    <s v="1) ACCIÓN PENDIENTE: N/A_x000a_2) FECHA PREVISTA DE EJECUCIÓN:"/>
    <n v="0"/>
    <n v="1"/>
    <s v="FINALIZADO"/>
    <s v="1) ACCIÓN EMPRENDIDA: El 12/03/2024 a las 8:22 el funcionario de GDI remite el requermiento a la responsable de GESRA DIES para revisión previo aprobación y firma para aención de requerimientos funcionales elaborados por el Director de Estadísticas Socio-Demográficas, para garantizar la consistencia de la información de los IEDG registrados en el SIES_x000a_2) FECHA DE EJECUCIÓN: 12-03-2024_x000a_3) DOCUMENTO DE SOPORTE: Correo Electrónico "/>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
    <x v="135"/>
    <x v="23"/>
    <d v="2023-12-18T00:00:00"/>
    <d v="2023-12-20T00:00:00"/>
    <n v="1"/>
    <n v="5.5555555555555552E-2"/>
    <s v="Correo Electrónico de Respuesta de Verificación de documentos."/>
    <s v="Se emiten observaciones de encontrar inconsistencias en los documentos enviados para revisión."/>
    <d v="2024-05-31T00:00:00"/>
    <n v="1"/>
    <s v="FINALIZADO"/>
    <s v="1) ACCIÓN EMPRENDIDA: Se analizó y revisó el requerimiento del SIES y se envió las observaciones mediante correo electrónico._x000a_2) FECHA DE EJECUCIÓN: 21-12-2023_x000a_3) DOCUMENTO DE SOPORTE: Correo electrónico"/>
    <s v="1) ACCIÓN PENDIENTE: N/A_x000a_2) FECHA PREVISTA DE EJECUCIÓN: N/A"/>
    <n v="5.5555555555555552E-2"/>
    <n v="1"/>
    <s v="FINALIZADO"/>
    <s v="Actividad finalizada en el control 1"/>
    <s v="Actividad finalizada en el control 1"/>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2"/>
    <x v="136"/>
    <x v="24"/>
    <d v="2024-03-21T00:00:00"/>
    <d v="2024-03-26T00:00:00"/>
    <n v="1"/>
    <n v="5.5555555555555552E-2"/>
    <s v="Correo Electrónico de Solicitud de ajustes de documentos."/>
    <s v="Se actualizan los documentos con inconsistencias identificadas."/>
    <d v="2024-05-31T00:00:00"/>
    <n v="0"/>
    <s v="PLANIFICADO"/>
    <s v="1) ACCIÓN EMPRENDIDA:_x000a_2) FECHA DE EJECUCIÓN:_x000a_3) DOCUMENTO DE SOPORTE:"/>
    <s v="1) ACCIÓN PENDIENTE:_x000a_2) FECHA PREVISTA DE EJECUCIÓN:"/>
    <n v="0"/>
    <n v="1"/>
    <s v="FINALIZADO"/>
    <s v="1) ACCIÓN EMPRENDIDA: Correo electrónico solicitando revisión de requerimiento ajustado para ela implementación de requerimientos funcionales elaborados por el Director de Estadísticas Socio-Demográficas, para garantizar la consistencia de la información de los IEDG registrados en el SIES._x000a_2) FECHA DE EJECUCIÓN: 21-03-2024_x000a_3) DOCUMENTO DE SOPORTE: Correo electrónico con documento adjunto"/>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3"/>
    <x v="137"/>
    <x v="25"/>
    <d v="2024-03-26T00:00:00"/>
    <d v="2024-03-28T00:00:00"/>
    <n v="1"/>
    <n v="5.5555555555555552E-2"/>
    <s v="Correo Electrónico de aceptación"/>
    <m/>
    <d v="2024-05-31T00:00:00"/>
    <n v="0.75"/>
    <s v="EN_PROCESO"/>
    <s v="1) ACCIÓN EMPRENDIDA: Reuniones para análisis de requerimiento con la productora y QA. Capacitación funcionamiento del sistema. Ejecución de pruebas funcionales y de seguridad en el SIES 10 por parte de la productora y QA, análisis de implementación de cifrado de información en base a la situación actual del INEC. _x000a_2) FECHA DE EJECUCIÓN:_x000a_3) DOCUMENTO DE SOPORTE: "/>
    <s v="1) ACCIÓN PENDIENTE: Definir por parte de DIES si se implementa el cifrado de información para los formularios de estadísiticas vitales y de salud de acuerdo a la realidad tecnológica del INEC en base a los resultados de las pruebas que se vana realizar una vez que se revise la infraestructura del ambiente de pruebas._x000a_2) FECHA PREVISTA DE EJECUCIÓN: "/>
    <n v="4.1666666666666664E-2"/>
    <n v="1"/>
    <s v="FINALIZADO"/>
    <s v="1) ACCIÓN EMPRENDIDA: Correo electrónico con firma de Director DITIC de la solicitud de cambios del sistema SIES-11 para atención de requerimientos funcionales elaborados por el Director de Estadísticas Socio-Demográficas, para garantizar la consistencia de la información de los IEDG registrados en el SIES_x000a_2) FECHA DE EJECUCIÓN: 02-04-2024_x000a_3) DOCUMENTO DE SOPORTE: Correo el electrónico"/>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4"/>
    <x v="138"/>
    <x v="26"/>
    <d v="2024-04-03T00:00:00"/>
    <d v="2024-04-03T00:00:00"/>
    <n v="1"/>
    <n v="5.5555555555555552E-2"/>
    <s v="Memorando de Solicitud de implementación. "/>
    <s v="Se debe emitir Solicitud de Nuevo Requerimiento formalizado, formularios, mallas de validación, diccionario de datos corporativo y catálogos finales."/>
    <d v="2024-05-31T00:00:00"/>
    <n v="0"/>
    <s v="PLANIFICADO"/>
    <s v="1) ACCIÓN EMPRENDIDA:_x000a_2) FECHA DE EJECUCIÓN:_x000a_3) DOCUMENTO DE SOPORTE:"/>
    <s v="1) ACCIÓN PENDIENTE:_x000a_2) FECHA PREVISTA DE EJECUCIÓN:"/>
    <n v="0"/>
    <n v="1"/>
    <s v="FINALIZADO"/>
    <s v="1) ACCIÓN EMPRENDIDA: Memorando INEC-CGTPE-DIES-2024-0183-M de Solicitud de Requeriento de desarrollo SIES-11 para atención de requerimientos funcionales elaborados por el Director de Estadísticas Socio-Demográficas, para garantizar la consistencia de la información de los IEDG registrados en el SIES_x000a_2) FECHA DE EJECUCIÓN: 02/04/2024_x000a_3) DOCUMENTO DE SOPORTE: Memorando INEC-CGTPE-DIES-2024-0183-M"/>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5"/>
    <x v="139"/>
    <x v="33"/>
    <d v="2024-04-04T00:00:00"/>
    <d v="2024-04-04T00:00:00"/>
    <n v="1"/>
    <n v="5.5555555555555552E-2"/>
    <s v="Memorando de Respuesta de implementación. "/>
    <m/>
    <d v="2024-05-31T00:00:00"/>
    <n v="0"/>
    <s v="PLANIFICADO"/>
    <s v="1) ACCIÓN EMPRENDIDA:_x000a_2) FECHA DE EJECUCIÓN:_x000a_3) DOCUMENTO DE SOPORTE:"/>
    <s v="1) ACCIÓN PENDIENTE: Entrega de solictud de requerimiento por parte de la productota_x000a_2) FECHA PREVISTA DE EJECUCIÓN: "/>
    <n v="0"/>
    <n v="1"/>
    <s v="FINALIZADO"/>
    <s v="1) ACCIÓN EMPRENDIDA: Memorando para formalización de Hoja de Ruta INEC-DITIC-2024-0194-M on el fin de atender requerimientos funcionales elaborados por el Director de Estadísticas Socio-Demográficas, para garantizar la consistencia de la información de los IEDG registrados en el SIES_x000a_2) FECHA DE EJECUCIÓN: 05/04/2024_x000a_3) DOCUMENTO DE SOPORTE: Memorando INEC-DITIC-2024-0194-M"/>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6"/>
    <x v="102"/>
    <x v="23"/>
    <d v="2024-04-04T00:00:00"/>
    <d v="2024-04-10T00:00:00"/>
    <n v="1"/>
    <n v="5.5555555555555552E-2"/>
    <s v="Documento de Aceptación de fases de requerimientos"/>
    <s v="Se genera toda la documentación que corresponde a la fase Inicial de desarrollo de nuevos sistemas."/>
    <d v="2024-05-31T00:00:00"/>
    <n v="0"/>
    <s v="PLANIFICADO"/>
    <s v="1) ACCIÓN EMPRENDIDA:_x000a_2) FECHA DE EJECUCIÓN:_x000a_3) DOCUMENTO DE SOPORTE:"/>
    <s v="1) ACCIÓN PENDIENTE: Entrega de solictud de requerimiento por parte de la productota_x000a_2) FECHA PREVISTA DE EJECUCIÓN: "/>
    <n v="0"/>
    <n v="0.5"/>
    <s v="EN_PROCESO"/>
    <s v="1) ACCIÓN EMPRENDIDA:La analista de Gestión de Desarrollo Informático está realizando la elaboración de la Documentación para aceptación de Fase de requerimiento del SIES_x000a_2) FECHA DE EJECUCIÓN: 19-07-2024_x000a_3) DOCUMENTO DE SOPORTE: Correo de notificación para la terminación de documentación posterior al desarrollo"/>
    <s v="1) ACCIÓN PENDIENTE: Finalización de la elaboración del desarrollo com la atualización de los módulos de defunciones generales, defunciones REVIT, Iris, Implementación de escenarios de_x000a_seguridad, Actualización del módulo de Descarga de Bases de Datos y Vistas. Generación del resto de documentación para paso a producción, informes de pruebas, autorización de paso a producción, actas de aceptación de acuerdo a la metodología AGIL INEC_x000a_2) FECHA PREVISTA DE EJECUCIÓN: 19/07/2024"/>
    <n v="2.7777777777777776E-2"/>
    <m/>
    <s v="PLANIFICADO"/>
    <m/>
    <m/>
    <n v="0"/>
    <n v="0.5"/>
    <x v="2"/>
    <m/>
    <s v="El retraso en el desarrollo de esta fase se debe a los cortes de energía eléctrica que se dieron en el mes de marzo del 2024 y que afectaron en desarrollo de la hoja de ruta."/>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7"/>
    <x v="103"/>
    <x v="23"/>
    <d v="2024-04-11T00:00:00"/>
    <d v="2024-05-29T00:00:00"/>
    <n v="1"/>
    <n v="5.5555555555555552E-2"/>
    <s v="Documento de Aceptación de fases de requerimientos"/>
    <s v="Se codifica el sistema y se genera toda la documentación que corresponde a la fase de ejecución de desarrollo de nuevos sistemas. Se creará el diccionario técnico de Base de Datos."/>
    <d v="2024-05-31T00:00:00"/>
    <n v="0"/>
    <s v="PLANIFICADO"/>
    <s v="1) ACCIÓN EMPRENDIDA:_x000a_2) FECHA DE EJECUCIÓN:_x000a_3) DOCUMENTO DE SOPORTE:"/>
    <s v="1) ACCIÓN PENDIENTE:_x000a_2) FECHA PREVISTA DE EJECUCIÓN:"/>
    <n v="0"/>
    <n v="0.85"/>
    <s v="EN_PROCESO"/>
    <s v="1) ACCIÓN EMPRENDIDA: Realización de Diseño de Base de Datos para el sistema SIES11, se está realizando el desarrollo de requerimientos funcionales elaborados por el Director de Estadísticas Socio-Demográficas, para garantizar la consistencia de la información de los IEDG registrados en el SIES_x000a_2) FECHA DE EJECUCIÓN: 30/05/2024_x000a_3) DOCUMENTO DE SOPORTE: Correo para incio de pruebas fase 1"/>
    <s v="1) ACCIÓN PENDIENTE: Desarrollo de la fase 2 y elaboración de la documentación posterior al desarrollo y puesta en producción del SIES._x000a_2) FECHA PREVISTA DE EJECUCIÓN: 19/07/2024"/>
    <n v="4.7222222222222221E-2"/>
    <m/>
    <s v="PLANIFICADO"/>
    <m/>
    <m/>
    <n v="0"/>
    <n v="0.85"/>
    <x v="2"/>
    <m/>
    <s v="El retraso en el desarrollo de esta fase se debe a los cortes de energía eléctrica que se dieron en el mes de marzo del 2024 y que afectaron en desarrollo de la hoja de ruta."/>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8"/>
    <x v="104"/>
    <x v="24"/>
    <d v="2024-05-20T00:00:00"/>
    <d v="2024-05-29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Correo de Requerimiento para solicitar personal de Gestión de Seguridad para pruebas QA SIES-11 para pruebas de requerimientos funcionales elaborados por el Director de Estadísticas Socio-Demográficas, para garantizar la consistencia de la información de los IEDG registrados en el SIES_x000a_2) FECHA DE EJECUCIÓN: 3-04-2024_x000a_3) DOCUMENTO DE SOPORTE: Correo electrónico"/>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9"/>
    <x v="105"/>
    <x v="23"/>
    <d v="2024-05-31T00:00:00"/>
    <d v="2024-06-03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Acta de capacitación GDI_ACP_14_SIES11-2024-00001 impartida por los Analistas de Gestión de Desarrollo informático a los delegados de la Dirección de Estadísticas_x000a_Sociodemográficas DIES._x000a_2) FECHA DE EJECUCIÓN: 03/06/2024_x000a_3) DOCUMENTO DE SOPORTE: Acta de capacitación"/>
    <s v="1) ACCIÓN PENDIENTE:_x000a_2) FECHA PREVISTA DE EJECUCIÓN:"/>
    <n v="5.5555555555555552E-2"/>
    <m/>
    <s v="PLANIFICADO"/>
    <m/>
    <m/>
    <n v="0"/>
    <n v="1"/>
    <x v="0"/>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0"/>
    <x v="106"/>
    <x v="28"/>
    <d v="2024-06-04T00:00:00"/>
    <d v="2024-06-10T00:00:00"/>
    <n v="1"/>
    <n v="5.5555555555555552E-2"/>
    <s v="Correo Electrónico de Novedades en Pruebas"/>
    <s v="Se emite informe de pruebas de funcionalidad con novedades identificad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1"/>
    <x v="107"/>
    <x v="23"/>
    <d v="2024-06-04T00:00:00"/>
    <d v="2024-06-10T00:00:00"/>
    <n v="1"/>
    <n v="5.5555555555555552E-2"/>
    <s v="Correo Electrónico de Novedades en Pruebas"/>
    <s v="Se emite informe de pruebas de funcionalidad con novedades identificad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2"/>
    <x v="108"/>
    <x v="29"/>
    <d v="2024-06-04T00:00:00"/>
    <d v="2024-06-10T00:00:00"/>
    <n v="1"/>
    <n v="5.5555555555555552E-2"/>
    <s v="Correo Electrónico de Novedades en Pruebas"/>
    <s v="Se emite informe de pruebas de funcionalidad, rendimiento y vulnerabilidad con novedades identificad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3"/>
    <x v="109"/>
    <x v="23"/>
    <d v="2024-06-11T00:00:00"/>
    <d v="2024-06-13T00:00:00"/>
    <n v="1"/>
    <n v="5.5555555555555552E-2"/>
    <s v="Informes de Pruebas formalizado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4"/>
    <x v="140"/>
    <x v="24"/>
    <d v="2024-06-13T00:00:00"/>
    <d v="2024-06-13T00:00:00"/>
    <n v="1"/>
    <n v="5.5555555555555552E-2"/>
    <s v="Correo Electrónico de Finalización y Aceptación de Prueba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5"/>
    <x v="111"/>
    <x v="23"/>
    <d v="2024-06-13T00:00:00"/>
    <d v="2024-06-13T00:00:00"/>
    <n v="1"/>
    <n v="5.5555555555555552E-2"/>
    <s v="Documento de Aceptación de fases de requerimientos"/>
    <s v="Se genera toda la documentación que corresponde a la fase de implementación de desarrollo de nuevos sistem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6"/>
    <x v="112"/>
    <x v="30"/>
    <d v="2024-06-14T00:00:00"/>
    <d v="2024-06-14T00:00:00"/>
    <n v="1"/>
    <n v="5.5555555555555552E-2"/>
    <s v="Correo de Solicitud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0"/>
    <s v="Implementará los requerimientos funcionales elaborados por la Dirección de Estadísticas Socio-Demográficas, con la finalidad de validar que no se registren en el SIES folios repetidos con respecto al año de investigación en curso de años anteriores; para lo que establecerá un cronograma, alertando retrasos a su inmediato superior para la toma de acciones correctivas de ser el caso y gestionará la suscripción de la aceptación funcional para el paso a producción."/>
    <x v="5"/>
    <x v="17"/>
    <x v="113"/>
    <x v="31"/>
    <d v="2024-06-14T00:00:00"/>
    <d v="2024-06-14T00:00:00"/>
    <n v="1"/>
    <n v="5.5555555555555552E-2"/>
    <s v="Correo de confirmación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1"/>
    <s v="RECOMENDACIÓN N° 22 : Dispondrá a los Directores de Estadísticas Socio-Demográficas y de Registros Administrativos, la elaboración del procedimiento que norme la fase del procesamiento de las bases de datos para obtener la información consolidada que se utilizará para la publicación de estadísticas, en el que se detallen los pasos para unificar las bases de datos, su depuración y la generación de documentación para las correcciones efectuadas, asignando responsables y entregables para cada actividad; gestionará su aprobación y vigilará su aplicación."/>
    <x v="1"/>
    <x v="0"/>
    <x v="141"/>
    <x v="3"/>
    <d v="2024-01-08T00:00:00"/>
    <d v="2024-01-12T00:00:00"/>
    <n v="1"/>
    <n v="0.2"/>
    <s v="Memorando de disposición"/>
    <s v="El procedimiento a elaborar se utilizará para la publicación de estadísticas, en el mismo se detallarán los pasos para unificar las bases de datos, su depuración y la generación de documentación para las correcciones efectuadas, asignando responsables y entregables para cada actividad."/>
    <d v="2024-05-31T00:00:00"/>
    <n v="1"/>
    <s v="FINALIZADO"/>
    <s v="1) ACCIÓN EMPRENDIDA: Se dispone a DIES y DIRAD la elaboración del procedimiento que norme la fase del procesamiento de las bases de datos_x000a_2) FECHA DE EJECUCIÓN: 22/11/2023_x000a_3) DOCUMENTO DE SOPORTE: INEC-CGTPE-2023-0864-M"/>
    <s v="1) ACCIÓN PENDIENTE:_x000a_2) FECHA PREVISTA DE EJECUCIÓN:"/>
    <n v="0.2"/>
    <n v="1"/>
    <s v="FINALIZADO"/>
    <s v="ACCION FINALIZADA EN EL PRIMER CONTROL "/>
    <m/>
    <n v="0.2"/>
    <m/>
    <s v="PLANIFICADO"/>
    <m/>
    <m/>
    <n v="0"/>
    <n v="1"/>
    <x v="0"/>
    <m/>
    <m/>
    <m/>
  </r>
  <r>
    <x v="21"/>
    <s v="RECOMENDACIÓN N° 22 : Dispondrá a los Directores de Estadísticas Socio-Demográficas y de Registros Administrativos, la elaboración del procedimiento que norme la fase del procesamiento de las bases de datos para obtener la información consolidada que se utilizará para la publicación de estadísticas, en el que se detallen los pasos para unificar las bases de datos, su depuración y la generación de documentación para las correcciones efectuadas, asignando responsables y entregables para cada actividad; gestionará su aprobación y vigilará su aplicación."/>
    <x v="1"/>
    <x v="1"/>
    <x v="142"/>
    <x v="1"/>
    <d v="2024-02-15T00:00:00"/>
    <d v="2024-03-15T00:00:00"/>
    <n v="1"/>
    <n v="0.2"/>
    <s v="Procedimiento y diagrama de flujo preliminar"/>
    <s v="Para la presente actividad se requiere el apoyo de la CGTPE, DIRAD y DIPLA"/>
    <d v="2024-05-31T00:00:00"/>
    <m/>
    <s v="PLANIFICADO"/>
    <m/>
    <m/>
    <n v="0"/>
    <n v="1"/>
    <s v="FINALIZADO"/>
    <s v="1) ACCIÓN EMPRENDIDA: Elaboración de procedimiento y diagrama de flujo_x000a_2) FECHA DE EJECUCIÓN: 15 de febrero de 2024_x000a_3) DOCUMENTO DE SOPORTE: Mail de proceso preliminar, Procedimiento y diagrama de flujo final"/>
    <s v="1) ACCIÓN PENDIENTE:_x000a_2) FECHA PREVISTA DE EJECUCIÓN:"/>
    <n v="0.2"/>
    <m/>
    <s v="PLANIFICADO"/>
    <m/>
    <m/>
    <n v="0"/>
    <n v="1"/>
    <x v="0"/>
    <m/>
    <m/>
    <m/>
  </r>
  <r>
    <x v="21"/>
    <s v="RECOMENDACIÓN N° 22 : Dispondrá a los Directores de Estadísticas Socio-Demográficas y de Registros Administrativos, la elaboración del procedimiento que norme la fase del procesamiento de las bases de datos para obtener la información consolidada que se utilizará para la publicación de estadísticas, en el que se detallen los pasos para unificar las bases de datos, su depuración y la generación de documentación para las correcciones efectuadas, asignando responsables y entregables para cada actividad; gestionará su aprobación y vigilará su aplicación."/>
    <x v="1"/>
    <x v="2"/>
    <x v="143"/>
    <x v="3"/>
    <d v="2024-04-23T00:00:00"/>
    <d v="2024-04-29T00:00:00"/>
    <n v="1"/>
    <n v="0.6"/>
    <s v="Memorando de aplicación"/>
    <m/>
    <d v="2024-05-31T00:00:00"/>
    <m/>
    <s v="PLANIFICADO"/>
    <m/>
    <m/>
    <n v="0"/>
    <n v="1"/>
    <s v="FINALIZADO"/>
    <s v="1) ACCIÓN EMPRENDIDA: Memorando de aplicación_x000a_2) FECHA DE EJECUCIÓN: 25 de abril 2024_x000a_3) DOCUMENTO DE SOPORTE: Memorando Nro. INEC-CGTPE-2024-0267-M"/>
    <s v="1) ACCIÓN PENDIENTE:_x000a_2) FECHA PREVISTA DE EJECUCIÓN:"/>
    <n v="0.6"/>
    <m/>
    <s v="PLANIFICADO"/>
    <m/>
    <m/>
    <n v="0"/>
    <n v="1"/>
    <x v="0"/>
    <m/>
    <m/>
    <m/>
  </r>
  <r>
    <x v="22"/>
    <s v="RECOMENDACIÓN N° 23 : Elaborará, sobre la base del procedimiento aprobado que norme la fase del procesamiento de la información utilizada para la publicación de estadísticas de defunciones, los requerimientos funcionales y técnicos para que el SIES contenga controles informáticos para garantizar la ejecución de las reglas de validación, comprobar los resultados, y mediante pistas de auditoría, verificar las validaciones y correcciones aplicadas a la información y su rectificación en el SIES, y gestionará su implementación efectuando el seguimiento al cronograma definido para el efecto. "/>
    <x v="2"/>
    <x v="0"/>
    <x v="144"/>
    <x v="7"/>
    <d v="2024-01-08T00:00:00"/>
    <d v="2024-01-12T00:00:00"/>
    <n v="1"/>
    <n v="0.2"/>
    <s v="Memorando de solicitud"/>
    <m/>
    <d v="2024-05-31T00:00:00"/>
    <n v="1"/>
    <s v="FINALIZADO"/>
    <s v="1) ACCIÓN EMPRENDIDA: Solicitud de levantamiento fase de procesamiento para la publicación de estadísticas de Defunciones Generales_x000a_2) FECHA DE EJECUCIÓN: 04-01-2024_x000a_3) DOCUMENTO DE SOPORTE: Memorando INEC-CGTPE-DIES-2024-0008-M"/>
    <s v="1) ACCIÓN PENDIENTE:_x000a_2) FECHA PREVISTA DE EJECUCIÓN:"/>
    <n v="0.2"/>
    <n v="1"/>
    <s v="FINALIZADO"/>
    <s v="ACCION FINALIZADA EN EL PRIMER CONTROL "/>
    <m/>
    <n v="0.2"/>
    <m/>
    <s v="PLANIFICADO"/>
    <m/>
    <m/>
    <n v="0"/>
    <n v="1"/>
    <x v="0"/>
    <m/>
    <m/>
    <m/>
  </r>
  <r>
    <x v="22"/>
    <s v="RECOMENDACIÓN N° 23 : Elaborará, sobre la base del procedimiento aprobado que norme la fase del procesamiento de la información utilizada para la publicación de estadísticas de defunciones, los requerimientos funcionales y técnicos para que el SIES contenga controles informáticos para garantizar la ejecución de las reglas de validación, comprobar los resultados, y mediante pistas de auditoría, verificar las validaciones y correcciones aplicadas a la información y su rectificación en el SIES, y gestionará su implementación efectuando el seguimiento al cronograma definido para el efecto. "/>
    <x v="2"/>
    <x v="1"/>
    <x v="142"/>
    <x v="6"/>
    <d v="2024-02-15T00:00:00"/>
    <d v="2024-03-15T00:00:00"/>
    <n v="1"/>
    <n v="0.2"/>
    <s v="Procedimiento y diagrama de flujo elaborado "/>
    <s v="El procedimiento realizará con participación del áreas técnicas de  DIRAD y DIPLA."/>
    <d v="2024-05-31T00:00:00"/>
    <m/>
    <s v="PLANIFICADO"/>
    <m/>
    <m/>
    <n v="0"/>
    <n v="1"/>
    <s v="FINALIZADO"/>
    <s v="1) ACCIÓN EMPRENDIDA: Proceso y diagrama de flujo elaborado del Procedimiento Transformación de RRAA a RREE de Defunciones Generales_x000a_2) FECHA DE EJECUCIÓN:15-02-2024_x000a_3) DOCUMENTO DE SOPORTE: Procedimiento y diagrama de flujo"/>
    <s v="1) ACCIÓN EMPRENDIDA:_x000a_2) FECHA DE EJECUCIÓN:_x000a_3) DOCUMENTO DE SOPORTE:"/>
    <n v="0.2"/>
    <m/>
    <s v="PLANIFICADO"/>
    <m/>
    <m/>
    <n v="0"/>
    <n v="1"/>
    <x v="0"/>
    <m/>
    <m/>
    <m/>
  </r>
  <r>
    <x v="22"/>
    <s v="RECOMENDACIÓN N° 23 : Elaborará, sobre la base del procedimiento aprobado que norme la fase del procesamiento de la información utilizada para la publicación de estadísticas de defunciones, los requerimientos funcionales y técnicos para que el SIES contenga controles informáticos para garantizar la ejecución de las reglas de validación, comprobar los resultados, y mediante pistas de auditoría, verificar las validaciones y correcciones aplicadas a la información y su rectificación en el SIES, y gestionará su implementación efectuando el seguimiento al cronograma definido para el efecto. "/>
    <x v="2"/>
    <x v="2"/>
    <x v="145"/>
    <x v="6"/>
    <d v="2024-03-20T00:00:00"/>
    <d v="2024-04-22T00:00:00"/>
    <n v="1"/>
    <n v="0.2"/>
    <s v="Procedimiento revisado"/>
    <s v="El procedimiento realizará con participación del áreas técnicas de  DIRAD y DIPLA."/>
    <d v="2024-05-31T00:00:00"/>
    <m/>
    <s v="PLANIFICADO"/>
    <m/>
    <m/>
    <n v="0"/>
    <n v="1"/>
    <s v="FINALIZADO"/>
    <s v="1) ACCIÓN EMPRENDIDA:  Procedimiento Transformación de RRAA a RREE de Defunciones Generales revisado y aprobado_x000a_2) FECHA DE EJECUCIÓN: 27-03-2024_x000a_3) DOCUMENTO DE SOPORTE: Procedimiento Transformación de RRAA a RREE de Defunciones Generales, correo electrónico"/>
    <s v="1) ACCIÓN EMPRENDIDA:_x000a_2) FECHA DE EJECUCIÓN:_x000a_3) DOCUMENTO DE SOPORTE:"/>
    <n v="0.2"/>
    <m/>
    <s v="PLANIFICADO"/>
    <m/>
    <m/>
    <n v="0"/>
    <n v="1"/>
    <x v="0"/>
    <m/>
    <m/>
    <m/>
  </r>
  <r>
    <x v="22"/>
    <s v="RECOMENDACIÓN N° 23 : Elaborará, sobre la base del procedimiento aprobado que norme la fase del procesamiento de la información utilizada para la publicación de estadísticas de defunciones, los requerimientos funcionales y técnicos para que el SIES contenga controles informáticos para garantizar la ejecución de las reglas de validación, comprobar los resultados, y mediante pistas de auditoría, verificar las validaciones y correcciones aplicadas a la información y su rectificación en el SIES, y gestionará su implementación efectuando el seguimiento al cronograma definido para el efecto. "/>
    <x v="2"/>
    <x v="3"/>
    <x v="146"/>
    <x v="7"/>
    <d v="2024-04-23T00:00:00"/>
    <d v="2024-04-24T00:00:00"/>
    <n v="1"/>
    <n v="0.2"/>
    <s v="Procedimiento aprobado"/>
    <s v="El procedimiento realizará con participación del áreas técnicas de  DIRAD y DIPLA."/>
    <d v="2024-05-31T00:00:00"/>
    <m/>
    <s v="PLANIFICADO"/>
    <m/>
    <m/>
    <n v="0"/>
    <n v="1"/>
    <s v="FINALIZADO"/>
    <s v="1) ACCIÓN EMPRENDIDA: Memorando de entrega de  Proceso y diagrama de flujo elaborado del Procedimiento Transformación de RRAA a RREE de Defunciones Generales _x000a_2) FECHA DE EJECUCIÓN: 17-04-2024_x000a_3) DOCUMENTO DE SOPORTE: Memorando Nro. INEC-DIPLA-2024-0293-M"/>
    <s v="1) ACCIÓN EMPRENDIDA:_x000a_2) FECHA DE EJECUCIÓN:_x000a_3) DOCUMENTO DE SOPORTE:"/>
    <n v="0.2"/>
    <m/>
    <s v="PLANIFICADO"/>
    <m/>
    <m/>
    <n v="0"/>
    <n v="1"/>
    <x v="0"/>
    <m/>
    <m/>
    <m/>
  </r>
  <r>
    <x v="22"/>
    <s v="RECOMENDACIÓN N° 23 : Elaborará, sobre la base del procedimiento aprobado que norme la fase del procesamiento de la información utilizada para la publicación de estadísticas de defunciones, los requerimientos funcionales y técnicos para que el SIES contenga controles informáticos para garantizar la ejecución de las reglas de validación, comprobar los resultados, y mediante pistas de auditoría, verificar las validaciones y correcciones aplicadas a la información y su rectificación en el SIES, y gestionará su implementación efectuando el seguimiento al cronograma definido para el efecto. "/>
    <x v="2"/>
    <x v="4"/>
    <x v="147"/>
    <x v="7"/>
    <d v="2024-04-25T00:00:00"/>
    <d v="2024-04-29T00:00:00"/>
    <n v="1"/>
    <n v="0.2"/>
    <s v="Memorando de socialización"/>
    <m/>
    <d v="2024-05-31T00:00:00"/>
    <m/>
    <s v="PLANIFICADO"/>
    <m/>
    <m/>
    <n v="0"/>
    <n v="1"/>
    <s v="FINALIZADO"/>
    <s v="1) ACCIÓN EMPRENDIDA: Memorando de socialización del Procedimiento Transformación de RRAA a RREE de Defunciones Generales_x000a_2) FECHA DE EJECUCIÓN: 29-04-2024_x000a_3) DOCUMENTO DE SOPORTE:Memorando Nro. INEC-CGTPE-DIES-2024-0228-M"/>
    <s v="1) ACCIÓN EMPRENDIDA:_x000a_2) FECHA DE EJECUCIÓN:_x000a_3) DOCUMENTO DE SOPORTE:"/>
    <n v="0.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0"/>
    <x v="148"/>
    <x v="24"/>
    <d v="2023-12-11T00:00:00"/>
    <d v="2023-12-15T00:00:00"/>
    <n v="1"/>
    <n v="5.5555555555555552E-2"/>
    <s v="Correo Electrónico de Solicitud de Verificación de documentos."/>
    <s v="Elaborar Solicitud de Nuevo Requerimiento preliminar, formularios, mallas de validación, diccionario de datos corporativo y catálogos a fin de garantizar la ejecución de las reglas de validación, comprobar los resultados, y mediante pistas de auditoría, verificar las validaciones y correcciones aplicadas a la información y su rectificación "/>
    <d v="2024-05-31T00:00:00"/>
    <n v="0"/>
    <s v="PLANIFICADO"/>
    <s v="1) ACCIÓN EMPRENDIDA:_x000a_2) FECHA DE EJECUCIÓN:_x000a_3) DOCUMENTO DE SOPORTE:"/>
    <s v="1) ACCIÓN PENDIENTE:_x000a_2) FECHA PREVISTA DE EJECUCIÓN:"/>
    <n v="0"/>
    <n v="1"/>
    <s v="FINALIZADO"/>
    <s v="1) ACCIÓN EMPRENDIDA: El 12/03/2024 a las 8:22 el funcionario de GDI remite el requermiento a la responsable de GESRA DIES para revisión previo aprobación y firma para aención de requerimientos funcionales elaborados por el Director de Estadísticas Socio-Demográficas, para garantizar la consistencia de la información de los IEDG registrados en el SIES_x000a_2) FECHA DE EJECUCIÓN: 12-03-2024_x000a_3) DOCUMENTO DE SOPORTE: Correo Electrónico "/>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
    <x v="149"/>
    <x v="23"/>
    <d v="2023-12-18T00:00:00"/>
    <d v="2023-12-20T00:00:00"/>
    <n v="1"/>
    <n v="5.5555555555555552E-2"/>
    <s v="Correo Electrónico de Respuesta de Verificación de documentos."/>
    <s v="Se emiten observaciones de encontrar inconsistencias en los documentos enviados para revisión."/>
    <d v="2024-05-31T00:00:00"/>
    <n v="1"/>
    <s v="FINALIZADO"/>
    <s v="1) ACCIÓN EMPRENDIDA: Se analizó y revisó el requerimiento del SIES y se envió las observaciones mediante correo electrónico._x000a_2) FECHA DE EJECUCIÓN: 21-12-2023_x000a_3) DOCUMENTO DE SOPORTE: Correo electrónico"/>
    <s v="1) ACCIÓN PENDIENTE: N/A_x000a_2) FECHA PREVISTA DE EJECUCIÓN: N/A"/>
    <n v="5.5555555555555552E-2"/>
    <n v="1"/>
    <s v="FINALIZADO"/>
    <s v="Actividad finalizada en el control 1"/>
    <s v="Actividad finalizada en el control 1"/>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2"/>
    <x v="150"/>
    <x v="24"/>
    <d v="2024-03-21T00:00:00"/>
    <d v="2024-03-26T00:00:00"/>
    <n v="1"/>
    <n v="5.5555555555555552E-2"/>
    <s v="Correo Electrónico de Solicitud de ajustes de documentos."/>
    <s v="Se actualizan los documentos con inconsistencias identificadas."/>
    <d v="2024-05-31T00:00:00"/>
    <n v="0"/>
    <s v="PLANIFICADO"/>
    <s v="1) ACCIÓN EMPRENDIDA:_x000a_2) FECHA DE EJECUCIÓN:_x000a_3) DOCUMENTO DE SOPORTE:"/>
    <s v="1) ACCIÓN PENDIENTE:_x000a_2) FECHA PREVISTA DE EJECUCIÓN:"/>
    <n v="0"/>
    <n v="1"/>
    <s v="FINALIZADO"/>
    <s v="1) ACCIÓN EMPRENDIDA: Correo electrónico solicitando revisión de requerimiento ajustado para ela implementación de requerimientos funcionales elaborados por el Director de Estadísticas Socio-Demográficas, para garantizar la consistencia de la información de los IEDG registrados en el SIES._x000a_2) FECHA DE EJECUCIÓN: 21-03-2024_x000a_3) DOCUMENTO DE SOPORTE: Correo electrónico con documento adjunto"/>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3"/>
    <x v="151"/>
    <x v="30"/>
    <d v="2024-03-26T00:00:00"/>
    <d v="2024-03-28T00:00:00"/>
    <n v="1"/>
    <n v="5.5555555555555552E-2"/>
    <s v="Correo Electrónico de aceptación"/>
    <m/>
    <d v="2024-05-31T00:00:00"/>
    <n v="0.75"/>
    <s v="EN_PROCESO"/>
    <s v="1) ACCIÓN EMPRENDIDA: Reuniones para análisis de requerimiento con la productora y QA. Capacitación funcionamiento del sistema. Ejecución de pruebas funcionales y de seguridad en el SIES 10 por parte de la productora y QA, análisis de implementación de cifrado de información en base a la situación actual del INEC. _x000a_2) FECHA DE EJECUCIÓN:_x000a_3) DOCUMENTO DE SOPORTE: "/>
    <s v="1) ACCIÓN PENDIENTE: Definir por parte de DIES si se implementa el cifrado de información para los formularios de estadísiticas vitales y de salud de acuerdo a la realidad tecnológica del INEC en base a los resultados de las pruebas que se vana realizar una vez que se revise la infraestructura del ambiente de pruebas._x000a_2) FECHA PREVISTA DE EJECUCIÓN: "/>
    <n v="4.1666666666666664E-2"/>
    <n v="1"/>
    <s v="FINALIZADO"/>
    <s v="1) ACCIÓN EMPRENDIDA: Correo electrónico con firma de Director DITIC de la solicitud de cambios del sistema SIES-11 para atención de requerimientos funcionales elaborados por el Director de Estadísticas Socio-Demográficas, para garantizar la consistencia de la información de los IEDG registrados en el SIES_x000a_2) FECHA DE EJECUCIÓN: 02-04-2024_x000a_3) DOCUMENTO DE SOPORTE: Correo el electrónico"/>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4"/>
    <x v="152"/>
    <x v="34"/>
    <d v="2024-04-03T00:00:00"/>
    <d v="2024-04-03T00:00:00"/>
    <n v="1"/>
    <n v="5.5555555555555552E-2"/>
    <s v="Memorando de Solicitud de implementación. "/>
    <s v="Se debe emitir Solicitud de Nuevo Requerimiento formalizado, formularios, mallas de validación, diccionario de datos corporativo y catálogos finales."/>
    <d v="2024-05-31T00:00:00"/>
    <n v="0"/>
    <s v="PLANIFICADO"/>
    <s v="1) ACCIÓN EMPRENDIDA:_x000a_2) FECHA DE EJECUCIÓN:_x000a_3) DOCUMENTO DE SOPORTE:"/>
    <s v="1) ACCIÓN PENDIENTE:_x000a_2) FECHA PREVISTA DE EJECUCIÓN:"/>
    <n v="0"/>
    <n v="1"/>
    <s v="FINALIZADO"/>
    <s v="1) ACCIÓN EMPRENDIDA: Memorando INEC-CGTPE-DIES-2024-0183-M de Solicitud de Requeriento de desarrollo SIES-11 para atención de requerimientos funcionales elaborados por el Director de Estadísticas Socio-Demográficas, para garantizar la consistencia de la información de los IEDG registrados en el SIES_x000a_2) FECHA DE EJECUCIÓN: 02/04/2024_x000a_3) DOCUMENTO DE SOPORTE: Memorando INEC-CGTPE-DIES-2024-0183-M"/>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5"/>
    <x v="153"/>
    <x v="32"/>
    <d v="2024-04-04T00:00:00"/>
    <d v="2024-04-04T00:00:00"/>
    <n v="1"/>
    <n v="5.5555555555555552E-2"/>
    <s v="Memorando de Respuesta de implementación. "/>
    <m/>
    <d v="2024-05-31T00:00:00"/>
    <n v="0"/>
    <s v="PLANIFICADO"/>
    <s v="1) ACCIÓN EMPRENDIDA:_x000a_2) FECHA DE EJECUCIÓN:_x000a_3) DOCUMENTO DE SOPORTE:"/>
    <s v="1) ACCIÓN PENDIENTE: Entrega de solictud de requerimiento por parte de la productota_x000a_2) FECHA PREVISTA DE EJECUCIÓN: "/>
    <n v="0"/>
    <n v="1"/>
    <s v="FINALIZADO"/>
    <s v="1) ACCIÓN EMPRENDIDA: Memorando para formalización de Hoja de Ruta INEC-DITIC-2024-0194-M on el fin de atender requerimientos funcionales elaborados por el Director de Estadísticas Socio-Demográficas, para garantizar la consistencia de la información de los IEDG registrados en el SIES_x000a_2) FECHA DE EJECUCIÓN: 05/04/2024_x000a_3) DOCUMENTO DE SOPORTE: Memorando INEC-DITIC-2024-0194-M"/>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6"/>
    <x v="102"/>
    <x v="23"/>
    <d v="2024-04-04T00:00:00"/>
    <d v="2024-04-10T00:00:00"/>
    <n v="1"/>
    <n v="5.5555555555555552E-2"/>
    <s v="Documento de Aceptación de fases de requerimientos"/>
    <s v="Se genera toda la documentación que corresponde a la fase Inicial de desarrollo de nuevos sistemas."/>
    <d v="2024-05-31T00:00:00"/>
    <n v="0"/>
    <s v="PLANIFICADO"/>
    <s v="1) ACCIÓN EMPRENDIDA:_x000a_2) FECHA DE EJECUCIÓN:_x000a_3) DOCUMENTO DE SOPORTE:"/>
    <s v="1) ACCIÓN PENDIENTE: Entrega de solictud de requerimiento por parte de la productota_x000a_2) FECHA PREVISTA DE EJECUCIÓN: "/>
    <n v="0"/>
    <n v="0.5"/>
    <s v="EN_PROCESO"/>
    <s v="1) ACCIÓN EMPRENDIDA:La analista de Gestión de Desarrollo Informático está realizando la elaboración de la Documentación para aceptación de Fase de requerimiento del SIES_x000a_2) FECHA DE EJECUCIÓN: Fecha Completar_x000a_3) DOCUMENTO DE SOPORTE: Correo de notificación para la terminación de documentación posterior al desarrollo"/>
    <s v="1) ACCIÓN PENDIENTE: Finalización de la elaboración del desarrollo com la atualización de los módulos de defunciones generales, defunciones REVIT, Iris, Implementación de escenarios de_x000a_seguridad, Actualización del módulo de Descarga de Bases de Datos y Vistas. Generación del resto de documentación para paso a producción, informes de pruebas, autorización de paso a producción, actas de aceptación de acuerdo a la metodología AGIL INEC_x000a_2) FECHA PREVISTA DE EJECUCIÓN: Fecha pendiente (Determinar una fecha estimada)"/>
    <n v="2.7777777777777776E-2"/>
    <m/>
    <s v="PLANIFICADO"/>
    <m/>
    <m/>
    <n v="0"/>
    <n v="0.5"/>
    <x v="2"/>
    <m/>
    <s v="El retraso en el desarrollo de esta fase se debe a los cortes de energía eléctrica que se dieron en el mes de marzo del 2024 y que afectaron en desarrollo de la hoja de ruta."/>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7"/>
    <x v="103"/>
    <x v="23"/>
    <d v="2024-04-11T00:00:00"/>
    <d v="2024-05-29T00:00:00"/>
    <n v="1"/>
    <n v="5.5555555555555552E-2"/>
    <s v="Documento de Aceptación de fases de requerimientos"/>
    <s v="Se codifica el sistema y se genera toda la documentación que corresponde a la fase de ejecución de desarrollo de nuevos sistemas.  Se creará el diccionario técnico de Base de Datos."/>
    <d v="2024-05-31T00:00:00"/>
    <n v="0"/>
    <s v="PLANIFICADO"/>
    <s v="1) ACCIÓN EMPRENDIDA:_x000a_2) FECHA DE EJECUCIÓN:_x000a_3) DOCUMENTO DE SOPORTE:"/>
    <s v="1) ACCIÓN PENDIENTE:_x000a_2) FECHA PREVISTA DE EJECUCIÓN:"/>
    <n v="0"/>
    <n v="0.85"/>
    <s v="EN_PROCESO"/>
    <s v="1) ACCIÓN EMPRENDIDA: Realización de Diseño de Base de Datos para el sistema SIES11, se está realizando el desarrollo de requerimientos funcionales elaborados por el Director de Estadísticas Socio-Demográficas, para garantizar la consistencia de la información de los IEDG registrados en el SIES_x000a_2) FECHA DE EJECUCIÓN: 30/05/2024_x000a_3) DOCUMENTO DE SOPORTE: Correo para incio de pruebas fase 1"/>
    <s v="1) ACCIÓN PENDIENTE: Desarrollo de la fase 2 y elaboración de la documentación de qué? Por favor completar_x000a_2) FECHA PREVISTA DE EJECUCIÓN: 14/06/2024"/>
    <n v="4.7222222222222221E-2"/>
    <m/>
    <s v="PLANIFICADO"/>
    <m/>
    <m/>
    <n v="0"/>
    <n v="0.85"/>
    <x v="2"/>
    <m/>
    <s v="El retraso en el desarrollo de esta fase se debe a los cortes de energía eléctrica que se dieron en el mes de marzo del 2024 y que afectaron en desarrollo de la hoja de ruta."/>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8"/>
    <x v="104"/>
    <x v="24"/>
    <d v="2024-05-20T00:00:00"/>
    <d v="2024-05-29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Correo de Requerimiento para solicitar personal de Gestión de Seguridad para pruebas QA SIES-11 para pruebas de requerimientos funcionales elaborados por el Director de Estadísticas Socio-Demográficas, para garantizar la consistencia de la información de los IEDG registrados en el SIES_x000a_2) FECHA DE EJECUCIÓN: 3-04-2024_x000a_3) DOCUMENTO DE SOPORTE: Correo electrónico"/>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9"/>
    <x v="105"/>
    <x v="23"/>
    <d v="2024-05-31T00:00:00"/>
    <d v="2024-06-03T00:00:00"/>
    <n v="1"/>
    <n v="5.5555555555555552E-2"/>
    <s v="Actas de Capacitación"/>
    <m/>
    <d v="2024-05-31T00:00:00"/>
    <n v="0"/>
    <s v="PLANIFICADO"/>
    <s v="1) ACCIÓN EMPRENDIDA:_x000a_2) FECHA DE EJECUCIÓN:_x000a_3) DOCUMENTO DE SOPORTE:"/>
    <s v="1) ACCIÓN PENDIENTE:_x000a_2) FECHA PREVISTA DE EJECUCIÓN:"/>
    <n v="0"/>
    <n v="1"/>
    <s v="FINALIZADO"/>
    <s v="1) ACCIÓN EMPRENDIDA: Acta de capacitación GDI_ACP_14_SIES11-2024-00001 impartida por los Analistas de Gestión de Desarrollo informático a los delegados de la Dirección de Estadísticas_x000a_Sociodemográficas DIES._x000a_2) FECHA DE EJECUCIÓN: 03/06/2024_x000a_3) DOCUMENTO DE SOPORTE: Acta de capacitación"/>
    <s v="1) ACCIÓN PENDIENTE:_x000a_2) FECHA PREVISTA DE EJECUCIÓN:"/>
    <n v="5.5555555555555552E-2"/>
    <m/>
    <s v="PLANIFICADO"/>
    <m/>
    <m/>
    <n v="0"/>
    <n v="1"/>
    <x v="0"/>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0"/>
    <x v="106"/>
    <x v="28"/>
    <d v="2024-06-04T00:00:00"/>
    <d v="2024-06-10T00:00:00"/>
    <n v="1"/>
    <n v="5.5555555555555552E-2"/>
    <s v="Correo Electrónico de Novedades en Pruebas"/>
    <s v="Se emite informe de pruebas de funciona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1"/>
    <x v="107"/>
    <x v="23"/>
    <d v="2024-06-04T00:00:00"/>
    <d v="2024-06-10T00:00:00"/>
    <n v="1"/>
    <n v="5.5555555555555552E-2"/>
    <s v="Correo Electrónico de Novedades en Pruebas"/>
    <s v="Se emite informe de pruebas de funciona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2"/>
    <x v="108"/>
    <x v="29"/>
    <d v="2024-06-04T00:00:00"/>
    <d v="2024-06-10T00:00:00"/>
    <n v="1"/>
    <n v="5.5555555555555552E-2"/>
    <s v="Correo Electrónico de Novedades en Pruebas"/>
    <s v="Se emite informe de pruebas de funcionalidad, rendimiento y vulnerabilidad"/>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3"/>
    <x v="109"/>
    <x v="23"/>
    <d v="2024-06-11T00:00:00"/>
    <d v="2024-06-13T00:00:00"/>
    <n v="1"/>
    <n v="5.5555555555555552E-2"/>
    <s v="Informes de Pruebas formalizado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4"/>
    <x v="154"/>
    <x v="24"/>
    <d v="2024-06-13T00:00:00"/>
    <d v="2024-06-13T00:00:00"/>
    <n v="1"/>
    <n v="5.5555555555555552E-2"/>
    <s v="Correo Electrónico de Finalización y Aceptación de Pruebas"/>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5"/>
    <x v="111"/>
    <x v="23"/>
    <d v="2024-06-13T00:00:00"/>
    <d v="2024-06-13T00:00:00"/>
    <n v="1"/>
    <n v="5.5555555555555552E-2"/>
    <s v="Documento de Aceptación de fases de requerimientos"/>
    <s v="Se genera toda la documentación que corresponde a la fase de implementación de desarrollo de nuevos sistemas."/>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6"/>
    <x v="112"/>
    <x v="30"/>
    <d v="2024-06-14T00:00:00"/>
    <d v="2024-06-14T00:00:00"/>
    <n v="1"/>
    <n v="5.5555555555555552E-2"/>
    <s v="Correo de Solicitud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3"/>
    <s v="Implementará los requerimientos funcionales elaborados por el Director de Estadísticas Socio-Demográficas, para que el SIES contenga controles informáticos para garantizar la ejecución de las reglas de validación, comprobar los resultados, y mediante pistas de auditoría, verificar las validaciones y correcciones aplicadas a la información y su rectificación en el SIES, sobre la base del cronograma establecido para este propósito, alertando retrasos a su inmediato superior para la toma de acciones correctivas, de ser el caso."/>
    <x v="5"/>
    <x v="17"/>
    <x v="113"/>
    <x v="31"/>
    <d v="2024-06-14T00:00:00"/>
    <d v="2024-06-14T00:00:00"/>
    <n v="1"/>
    <n v="5.5555555555555552E-2"/>
    <s v="Correo de confirmación de Puesta en Producción"/>
    <m/>
    <d v="2024-05-31T00:00:00"/>
    <n v="0"/>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0"/>
    <x v="155"/>
    <x v="32"/>
    <d v="2023-12-01T00:00:00"/>
    <d v="2023-12-02T00:00:00"/>
    <n v="1"/>
    <n v="7.1428571428571425E-2"/>
    <s v="Acta Reunión"/>
    <s v="Reunión entre DIES, DITIC para  elaborar el procedimiento para la gestión de usuarios del SIES , en el cual se describan flujos de aprobación para la creación y modificación de usuarios; asignación de permisos de acceso a la información; y, la suscripción de acuerdos de confidencialidad; gestionarán su aprobación y verificarán su aplicación"/>
    <d v="2024-05-31T00:00:00"/>
    <n v="1"/>
    <s v="FINALIZADO"/>
    <s v="1) ACCIÓN EMPRENDIDA: Se lleva a cabo la reunión a fin de coordinar la elaboración del procedimiento requerido._x000a_2) FECHA DE EJECUCIÓN: 01/12/2023_x000a_3) DOCUMENTO DE SOPORTE: Acta de reunión"/>
    <s v="1) ACCIÓN PENDIENTE:_x000a_2) FECHA PREVISTA DE EJECUCIÓN:"/>
    <n v="7.1428571428571425E-2"/>
    <n v="1"/>
    <s v="FINALIZADO"/>
    <s v="Actividad finalizada en el control 1"/>
    <s v="Actividad finalizada en el control 1"/>
    <n v="7.1428571428571425E-2"/>
    <m/>
    <s v="PLANIFICADO"/>
    <m/>
    <m/>
    <n v="0"/>
    <n v="1"/>
    <x v="0"/>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1"/>
    <x v="156"/>
    <x v="35"/>
    <d v="2023-12-03T00:00:00"/>
    <d v="2024-01-19T00:00:00"/>
    <n v="1"/>
    <n v="7.1428571428571425E-2"/>
    <s v="Procedimiento borrador"/>
    <s v="El procedimiento incluye: e describan los flujos de aprobación para la creación y modificación de usuarios; asignación de permisos de acceso a la información; y, la suscripción de acuerdos de confidencialidad"/>
    <d v="2024-05-31T00:00:00"/>
    <n v="1"/>
    <s v="FINALIZADO"/>
    <s v="1) ACCIÓN EMPRENDIDA: El documento se encuentra elaborado y revisado por el OSI._x000a_2) FECHA DE EJECUCIÓN: 19/01/2024_x000a_3) DOCUMENTO DE SOPORTE: Procedimiento "/>
    <s v="1) ACCIÓN PENDIENTE:_x000a_2) FECHA PREVISTA DE EJECUCIÓN:"/>
    <n v="7.1428571428571425E-2"/>
    <n v="1"/>
    <s v="FINALIZADO"/>
    <s v="Actividad finalizada en el control 1"/>
    <s v="Actividad finalizada en el control 1"/>
    <n v="7.1428571428571425E-2"/>
    <m/>
    <s v="PLANIFICADO"/>
    <m/>
    <m/>
    <n v="0"/>
    <n v="1"/>
    <x v="0"/>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2"/>
    <x v="157"/>
    <x v="36"/>
    <d v="2024-01-20T00:00:00"/>
    <d v="2024-02-04T00:00:00"/>
    <n v="1"/>
    <n v="7.1428571428571425E-2"/>
    <s v="Procedimiento revisado"/>
    <s v="Se revisara el procedimiento por parte de DIES, DITIC y al final por el OSI"/>
    <d v="2024-05-31T00:00:00"/>
    <n v="1"/>
    <s v="FINALIZADO"/>
    <s v="1) ACCIÓN EMPRENDIDA: El documento se encuentra revisado por el OSI._x000a_2) FECHA DE EJECUCIÓN: 04/02/2024_x000a_3) DOCUMENTO DE SOPORTE: Correo electrónico de revisión"/>
    <s v="1) ACCIÓN PENDIENTE:_x000a_2) FECHA PREVISTA DE EJECUCIÓN:"/>
    <n v="7.1428571428571425E-2"/>
    <n v="1"/>
    <s v="FINALIZADO"/>
    <s v="Actividad finalizada en el control 1"/>
    <s v="Actividad finalizada en el control 1"/>
    <n v="7.1428571428571425E-2"/>
    <m/>
    <s v="PLANIFICADO"/>
    <m/>
    <m/>
    <n v="0"/>
    <n v="1"/>
    <x v="0"/>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3"/>
    <x v="158"/>
    <x v="32"/>
    <d v="2024-02-05T00:00:00"/>
    <d v="2024-03-06T00:00:00"/>
    <n v="1"/>
    <n v="7.1428571428571425E-2"/>
    <s v="Memorando/correo de presentación"/>
    <s v="El Director de DITIC presentara al comité de seguridad el procedimiento para la gestión de usuarios SIES"/>
    <d v="2024-05-31T00:00:00"/>
    <n v="0"/>
    <s v="PLANIFICADO"/>
    <s v="1) ACCIÓN EMPRENDIDA:_x000a_2) FECHA DE EJECUCIÓN:_x000a_3) DOCUMENTO DE SOPORTE:"/>
    <s v="1) ACCIÓN PENDIENTE: _x000a_2) FECHA PREVISTA DE EJECUCIÓN:"/>
    <n v="0"/>
    <n v="0"/>
    <s v="PLANIFICADO"/>
    <s v="1) ACCIÓN EMPRENDIDA: Se recibe de la responsable de GESRA correo de actualización del protocolo de creación de usuarios SIES ya que se cambió las seguridades para ser manejadas con LDAP._x000a_2) FECHA DE EJECUCIÓN: 17/06/2024_x000a_3) DOCUMENTO DE SOPORTE: Correo electrónico"/>
    <s v="1) ACCIÓN PENDIENTE: Aprobación del protocolo modificado por implementación autenticación LDAP para presentación ante el Comité de Seguridad._x000a_2) FECHA PREVISTA DE EJECUCIÓN: 30-06-2024"/>
    <n v="0"/>
    <m/>
    <s v="PLANIFICADO"/>
    <m/>
    <m/>
    <n v="0"/>
    <n v="0"/>
    <x v="1"/>
    <m/>
    <s v="Se está realizando por parte de DIES una revisión del procedimiento para aprobación sobre  gestión de usuarios sistema SIES"/>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4"/>
    <x v="159"/>
    <x v="37"/>
    <d v="2024-03-07T00:00:00"/>
    <d v="2024-03-12T00:00:00"/>
    <n v="1"/>
    <n v="7.1428571428571425E-2"/>
    <s v="acta de comité"/>
    <m/>
    <d v="2024-05-31T00:00:00"/>
    <m/>
    <s v="PLANIFICADO"/>
    <s v="1) ACCIÓN EMPRENDIDA:_x000a_2) FECHA DE EJECUCIÓN:_x000a_3) DOCUMENTO DE SOPORTE:"/>
    <s v="1) ACCIÓN PENDIENTE:_x000a_2) FECHA PREVISTA DE EJECUCIÓN:"/>
    <n v="0"/>
    <n v="0"/>
    <s v="PLANIFICADO"/>
    <s v="1) ACCIÓN EMPRENDIDA: Se recibe de la responsable de GESRA correo de actualización del protocolo de creación de usuarios SIES ya que se cambió las seguridades para ser manejadas con LDAP._x000a_2) FECHA DE EJECUCIÓN: 17/06/2024_x000a_3) DOCUMENTO DE SOPORTE: Correo electrónico"/>
    <s v="1) ACCIÓN PENDIENTE: Aprobación del protocolo modificado por implementación autenticación LDAP para aprobación ante el Comité de Seguridad._x000a_2) FECHA PREVISTA DE EJECUCIÓN: 31-07-2024"/>
    <n v="0"/>
    <m/>
    <s v="PLANIFICADO"/>
    <m/>
    <m/>
    <n v="0"/>
    <n v="0"/>
    <x v="1"/>
    <m/>
    <s v="Se está realizando por parte de DIES una revisión del procedimiento para aprobación sobre  gestión de usuarios sistema SIES"/>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5"/>
    <x v="160"/>
    <x v="32"/>
    <d v="2024-03-13T00:00:00"/>
    <d v="2024-03-18T00:00:00"/>
    <n v="1"/>
    <n v="7.1428571428571425E-2"/>
    <s v="Memorando de solicitud"/>
    <m/>
    <d v="2024-05-31T00:00:00"/>
    <m/>
    <s v="PLANIFICADO"/>
    <s v="1) ACCIÓN EMPRENDIDA:_x000a_2) FECHA DE EJECUCIÓN:_x000a_3) DOCUMENTO DE SOPORTE:"/>
    <s v="1) ACCIÓN PENDIENTE:_x000a_2) FECHA PREVISTA DE EJECUCIÓN:"/>
    <n v="0"/>
    <n v="0"/>
    <s v="PLANIFICADO"/>
    <s v="1) ACCIÓN EMPRENDIDA: Se recibe de la responsable de GESRA correo de actualización del protocolo de creación de usuarios SIES ya que se cambió las seguridades para ser manejadas con LDAP._x000a_2) FECHA DE EJECUCIÓN: 17/06/2024_x000a_3) DOCUMENTO DE SOPORTE: Correo electrónico"/>
    <s v="1) ACCIÓN PENDIENTE: Aprobación del protocolo modificado por implementación autenticación LDAP para solicitar publicación ante el Comité de Seguridad._x000a_2) FECHA PREVISTA DE EJECUCIÓN: 31-07-2024"/>
    <n v="0"/>
    <m/>
    <s v="PLANIFICADO"/>
    <m/>
    <m/>
    <n v="0"/>
    <n v="0"/>
    <x v="1"/>
    <m/>
    <s v="Se está realizando por parte de DIES una revisión del procedimiento para aprobación sobre  gestión de usuarios sistema SIES"/>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6"/>
    <x v="161"/>
    <x v="38"/>
    <d v="2024-03-19T00:00:00"/>
    <d v="2024-03-21T00:00:00"/>
    <n v="1"/>
    <n v="7.1428571428571425E-2"/>
    <s v="Memorando de respuesta"/>
    <m/>
    <d v="2024-05-31T00:00:00"/>
    <m/>
    <s v="PLANIFICADO"/>
    <s v="1) ACCIÓN EMPRENDIDA:_x000a_2) FECHA DE EJECUCIÓN:_x000a_3) DOCUMENTO DE SOPORTE:"/>
    <s v="1) ACCIÓN PENDIENTE:_x000a_2) FECHA PREVISTA DE EJECUCIÓN:"/>
    <n v="0"/>
    <n v="0"/>
    <s v="PLANIFICADO"/>
    <s v="1) ACCIÓN EMPRENDIDA: Se recibe de la responsable de GESRA correo de actualización del protocolo de creación de usuarios SIES ya que se cambió las seguridades para ser manejadas con LDAP._x000a_2) FECHA DE EJECUCIÓN: 17/06/2024_x000a_3) DOCUMENTO DE SOPORTE: Correo electrónico"/>
    <s v="1) ACCIÓN PENDIENTE: Aprobación del protocolo modificado por implementación autenticación LDAP para socialización._x000a_2) FECHA PREVISTA DE EJECUCIÓN: 31-07-2024"/>
    <n v="0"/>
    <m/>
    <s v="PLANIFICADO"/>
    <m/>
    <m/>
    <n v="0"/>
    <n v="0"/>
    <x v="1"/>
    <m/>
    <s v="Se está realizando por parte de DIES una revisión del procedimiento para aprobación sobre  gestión de usuarios sistema SIES"/>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7"/>
    <x v="162"/>
    <x v="32"/>
    <d v="2024-02-01T00:00:00"/>
    <d v="2024-03-20T00:00:00"/>
    <n v="1"/>
    <n v="7.1428571428571425E-2"/>
    <s v="Acta Reunión"/>
    <s v="Reunión entre DIES, DITIC para  elaborarán el procedimiento para la gestión de usuarios del SISDEFO , en el cual se describan los flujos de aprobación para la creación y modificación de usuarios; asignación de permisos de acceso a la información; y, la suscripción de acuerdos de confidencialidad; gestionarán su aprobación y verificarán su aplicación"/>
    <d v="2024-05-31T00:00:00"/>
    <n v="0.5"/>
    <s v="EN_PROCESO"/>
    <s v="1) ACCIÓN EMPRENDIDA: Se coordinó la reunión para elaborar el cronograma de elaboración de procedimiento de gestión de usuarios SISDEFO_x000a_2) FECHA DE EJECUCIÓN: _x000a_3) DOCUMENTO DE SOPORTE: "/>
    <s v="1) ACCIÓN PENDIENTE: Realización de reunión para la elaboración de procedimiento de gestión de usuarios SISDEFO_x000a_2) FECHA PREVISTA DE EJECUCIÓN: 20/02/2024"/>
    <n v="3.5714285714285712E-2"/>
    <n v="1"/>
    <s v="FINALIZADO"/>
    <s v="1) ACCIÓN EMPRENDIDA: Acta de reunión para elaborar el cronograma del procedimiento de gestión de usuarios SISDEFO_x000a_2) FECHA DE EJECUCIÓN: 19-02-2024_x000a_3) DOCUMENTO DE SOPORTE: Acta de reunión"/>
    <s v="1) ACCIÓN PENDIENTE:_x000a_2) FECHA PREVISTA DE EJECUCIÓN:"/>
    <n v="7.1428571428571425E-2"/>
    <m/>
    <s v="PLANIFICADO"/>
    <m/>
    <m/>
    <n v="0"/>
    <n v="1"/>
    <x v="0"/>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8"/>
    <x v="163"/>
    <x v="35"/>
    <d v="2024-02-03T00:00:00"/>
    <d v="2024-06-07T00:00:00"/>
    <n v="1"/>
    <n v="7.1428571428571425E-2"/>
    <s v="Procedimiento borrador"/>
    <m/>
    <d v="2024-05-31T00:00:00"/>
    <n v="0.5"/>
    <s v="EN_PROCESO"/>
    <s v="1) ACCIÓN EMPRENDIDA:_x000a_2) FECHA DE EJECUCIÓN:_x000a_3) DOCUMENTO DE SOPORTE:"/>
    <s v="1) ACCIÓN PENDIENTE:_x000a_2) FECHA PREVISTA DE EJECUCIÓN:"/>
    <n v="3.5714285714285712E-2"/>
    <n v="0.7"/>
    <s v="EN_PROCESO"/>
    <s v="1) ACCIÓN EMPRENDIDA: Elaboración del borrador de procedimiento para gestion de usuarios SISDEFO_x000a_2) FECHA DE EJECUCIÓN: FECHA 3/02/2024_x000a_3) DOCUMENTO DE SOPORTE: Procedimiento borrador"/>
    <s v="1) ACCIÓN PENDIENTE: Se sigue con la ejecución hasta el 16 de agosto debido a que todavía GESRA está elaborando el procedimiento._x000a_2) FECHA PREVISTA DE EJECUCIÓN: 16-08-2024"/>
    <n v="4.9999999999999996E-2"/>
    <m/>
    <s v="PLANIFICADO"/>
    <m/>
    <m/>
    <n v="0"/>
    <n v="0.7"/>
    <x v="2"/>
    <m/>
    <s v="GESRA se encuentra al momento realizando el borrador del procedimiento."/>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9"/>
    <x v="164"/>
    <x v="36"/>
    <d v="2024-06-10T00:00:00"/>
    <d v="2024-06-14T00:00:00"/>
    <n v="1"/>
    <n v="7.1428571428571425E-2"/>
    <s v="Procedimiento revisado"/>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10"/>
    <x v="165"/>
    <x v="32"/>
    <d v="2024-07-01T00:00:00"/>
    <d v="2024-07-03T00:00:00"/>
    <n v="1"/>
    <n v="7.1428571428571425E-2"/>
    <s v="Memorando/correo de presentación"/>
    <s v="El Director de DITIC presentara al comité de seguridad el procedimiento para la gestión de usuarios SISDEFO"/>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11"/>
    <x v="159"/>
    <x v="37"/>
    <d v="2024-07-04T00:00:00"/>
    <d v="2024-07-31T00:00:00"/>
    <n v="1"/>
    <n v="7.1428571428571425E-2"/>
    <s v="acta de comité"/>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12"/>
    <x v="160"/>
    <x v="32"/>
    <d v="2024-08-01T00:00:00"/>
    <d v="2024-08-05T00:00:00"/>
    <n v="1"/>
    <n v="7.1428571428571425E-2"/>
    <s v="Memorando de solicitud"/>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4"/>
    <s v="En coordinación con el Director de Estadísticas Socio-Demográficas, elaborarán el procedimiento para la gestión de usuarios del SIES y del SISDEFO, en el cual se describan los flujos de aprobación para la creación y modificación de usuarios; asignación de permisos de acceso a la información; y, la suscripción de acuerdos de confidencialidad; gestionarán su aprobación y verificarán su aplicación"/>
    <x v="5"/>
    <x v="13"/>
    <x v="166"/>
    <x v="38"/>
    <d v="2024-08-06T00:00:00"/>
    <d v="2024-08-12T00:00:00"/>
    <n v="1"/>
    <n v="7.1428571428571425E-2"/>
    <s v="Memorando de respuesta"/>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0"/>
    <x v="167"/>
    <x v="32"/>
    <d v="2023-12-11T00:00:00"/>
    <d v="2023-12-15T00:00:00"/>
    <n v="1"/>
    <n v="8.3333333333333329E-2"/>
    <s v="Acta Reunión"/>
    <m/>
    <d v="2024-05-31T00:00:00"/>
    <n v="1"/>
    <s v="FINALIZADO"/>
    <s v="1) ACCIÓN EMPRENDIDA: Se llevó a cabo la reunión para la implementación de requerimientos funcionales para los módulos de gestión de usuarios del  SIES_x000a_2) FECHA DE EJECUCIÓN: 06/02/2024_x000a_3) DOCUMENTO DE SOPORTE: Acta de reunión "/>
    <s v="1) ACCIÓN PENDIENTE: _x000a_2) FECHA PREVISTA DE EJECUCIÓN:"/>
    <n v="8.3333333333333329E-2"/>
    <n v="1"/>
    <s v="FINALIZADO"/>
    <s v="Actividad finalizada en el control 1"/>
    <s v="Actividad finalizada en el control 1"/>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1"/>
    <x v="168"/>
    <x v="35"/>
    <d v="2023-12-11T00:00:00"/>
    <d v="2023-12-15T00:00:00"/>
    <n v="1"/>
    <n v="8.3333333333333329E-2"/>
    <s v="Formulario de requerimiento"/>
    <s v="El documento contemplara  la consistencia de la información y verificará su puesta en producción. "/>
    <d v="2024-05-31T00:00:00"/>
    <n v="1"/>
    <s v="FINALIZADO"/>
    <s v="1) ACCIÓN EMPRENDIDA: El área requirente envía el formulario de requerimiento._x000a_2) FECHA DE EJECUCIÓN: 13/12/2024_x000a_3) DOCUMENTO DE SOPORTE: Formulario de requerimiento "/>
    <s v="1) ACCIÓN PENDIENTE:_x000a_2) FECHA PREVISTA DE EJECUCIÓN:"/>
    <n v="8.3333333333333329E-2"/>
    <n v="1"/>
    <s v="FINALIZADO"/>
    <s v="Actividad finalizada en el control 1"/>
    <s v="Actividad finalizada en el control 1"/>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2"/>
    <x v="169"/>
    <x v="36"/>
    <d v="2023-12-18T00:00:00"/>
    <d v="2023-12-29T00:00:00"/>
    <n v="1"/>
    <n v="8.3333333333333329E-2"/>
    <s v="Formulario de requerimiento observado"/>
    <s v="Se revisara el informe o documento por parte de DIES, DITIC y lego por el oficial de Seguridad"/>
    <d v="2024-05-31T00:00:00"/>
    <m/>
    <s v="PLANIFICADO"/>
    <s v="1) ACCIÓN EMPRENDIDA:_x000a_2) FECHA DE EJECUCIÓN:_x000a_3) DOCUMENTO DE SOPORTE:"/>
    <s v="1) ACCIÓN PENDIENTE: Envío de requqrimiento por parte de la productora _x000a_2) FECHA PREVISTA DE EJECUCIÓN:"/>
    <n v="0"/>
    <n v="0.1"/>
    <s v="PLANIFICADO"/>
    <s v="1) ACCIÓN EMPRENDIDA: Se envía correo a la oficial de segurdad con la solicitud para revisar y emitir observaciones al formulario de requerimiento  de software para implementar controles en el SIES _x000a_2) FECHA DE EJECUCIÓN:17/06/2024_x000a_3) DOCUMENTO DE SOPORTE: Correo electrónico"/>
    <s v="1) ACCIÓN PENDIENTE: Respuesta de la Oficial de Seguridad con la revisión del requerimiento del SIES11_x000a_2) FECHA PREVISTA DE EJECUCIÓN: 30/06/2024"/>
    <n v="8.3333333333333332E-3"/>
    <m/>
    <s v="PLANIFICADO"/>
    <m/>
    <m/>
    <n v="0"/>
    <n v="0.1"/>
    <x v="2"/>
    <m/>
    <s v="Al momento la oficial de seguridad se encuentra revisando el requerimiento."/>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3"/>
    <x v="170"/>
    <x v="39"/>
    <d v="2024-01-02T00:00:00"/>
    <d v="2024-01-02T00:00:00"/>
    <n v="1"/>
    <n v="8.3333333333333329E-2"/>
    <s v="Memorando de requerimiento"/>
    <m/>
    <d v="2024-05-31T00:00:00"/>
    <m/>
    <s v="PLANIFICADO"/>
    <s v="1) ACCIÓN EMPRENDIDA:_x000a_2) FECHA DE EJECUCIÓN:_x000a_3) DOCUMENTO DE SOPORTE:"/>
    <s v="1) ACCIÓN PENDIENTE: Envío de requqrimiento por parte de la productora _x000a_2) FECHA PREVISTA DE EJECUCIÓN:"/>
    <n v="0"/>
    <n v="1"/>
    <s v="FINALIZADO"/>
    <s v="1) ACCIÓN EMPRENDIDA: Memorando de requerimiento INEC-CGTPE-DIES-2024-0270-M _x000a_2) FECHA DE EJECUCIÓN: 14-05-2024_x000a_3) DOCUMENTO DE SOPORTE: Memorando Requerimiento"/>
    <s v="1) ACCIÓN PENDIENTE:_x000a_2) FECHA PREVISTA DE EJECUCIÓN:"/>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4"/>
    <x v="171"/>
    <x v="40"/>
    <d v="2024-01-02T00:00:00"/>
    <d v="2024-03-30T00:00:00"/>
    <n v="1"/>
    <n v="8.3333333333333329E-2"/>
    <s v="Hoja de ruta con avances"/>
    <s v="La hoja de ruta contempla todas las etapas de desarrollo pruebas y producción del sistema"/>
    <d v="2024-05-31T00:00:00"/>
    <m/>
    <s v="PLANIFICADO"/>
    <s v="1) ACCIÓN EMPRENDIDA:_x000a_2) FECHA DE EJECUCIÓN:_x000a_3) DOCUMENTO DE SOPORTE:"/>
    <s v="1) ACCIÓN PENDIENTE:_x000a_2) FECHA PREVISTA DE EJECUCIÓN:"/>
    <n v="0"/>
    <n v="1"/>
    <s v="FINALIZADO"/>
    <s v="1) ACCIÓN EMPRENDIDA: Hoja de Ruta GDI_HR_10_DESCARGAFORMULARIOS-2024-00001_x000a_2) FECHA DE EJECUCIÓN: 20-05-2024_x000a_3) DOCUMENTO DE SOPORTE: Hoja de Ruta"/>
    <s v="1) ACCIÓN PENDIENTE:_x000a_2) FECHA PREVISTA DE EJECUCIÓN:"/>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5"/>
    <x v="172"/>
    <x v="41"/>
    <d v="2024-03-15T00:00:00"/>
    <d v="2024-03-15T00:00:00"/>
    <n v="1"/>
    <n v="8.3333333333333329E-2"/>
    <s v="Acta de Reunión "/>
    <m/>
    <d v="2024-05-31T00:00:00"/>
    <m/>
    <s v="PLANIFICADO"/>
    <s v="1) ACCIÓN EMPRENDIDA:_x000a_2) FECHA DE EJECUCIÓN:_x000a_3) DOCUMENTO DE SOPORTE:"/>
    <s v="1) ACCIÓN PENDIENTE:_x000a_2) FECHA PREVISTA DE EJECUCIÓN:"/>
    <n v="0"/>
    <n v="1"/>
    <s v="FINALIZADO"/>
    <s v="1) ACCIÓN EMPRENDIDA: Acta de reunión para revisar el requerimiento_x000a_2) FECHA DE EJECUCIÓN: 4-03-2024_x000a_3) DOCUMENTO DE SOPORTE: Acta de reunión"/>
    <s v="1) ACCIÓN PENDIENTE: Se encuentra en levantamiento el requerimiento del sistema_x000a_2) FECHA PREVISTA DE EJECUCIÓN: 01-01-2025"/>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6"/>
    <x v="173"/>
    <x v="32"/>
    <d v="2023-12-11T00:00:00"/>
    <d v="2023-12-15T00:00:00"/>
    <n v="1"/>
    <n v="8.3333333333333329E-2"/>
    <s v="Acta de Reunión "/>
    <m/>
    <d v="2024-05-31T00:00:00"/>
    <n v="1"/>
    <s v="FINALIZADO"/>
    <s v="1) ACCIÓN EMPRENDIDA: Se envió invitación para realizar la reunión para elaborar cronograma para la elaboración de procedimiento de gestión de usuarios SISDEFO donde también se tratará la implementación de requerimientos funcionales para los módulos de gestión de usuarios del  SISDEFO_x000a_2) FECHA DE EJECUCIÓN: 06/02/2024_x000a_3) DOCUMENTO DE SOPORTE: "/>
    <s v="1) ACCIÓN PENDIENTE: Realización de Reunión para la implementación de requerimientos funcionales para los módulos de gestión de usuarios del  SISDEFO_x000a_2) FECHA PREVISTA DE EJECUCIÓN: 20/02/2024"/>
    <n v="8.3333333333333329E-2"/>
    <n v="1"/>
    <s v="FINALIZADO"/>
    <s v="Actividad finalizada en el control 1"/>
    <s v="Actividad finalizada en el control 1"/>
    <n v="8.3333333333333329E-2"/>
    <m/>
    <s v="PLANIFICADO"/>
    <m/>
    <m/>
    <n v="0"/>
    <n v="1"/>
    <x v="0"/>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7"/>
    <x v="174"/>
    <x v="35"/>
    <d v="2024-02-19T00:00:00"/>
    <d v="2024-02-29T00:00:00"/>
    <n v="1"/>
    <n v="8.3333333333333329E-2"/>
    <s v="Informe de requerimiento"/>
    <s v="El documento contemplara  la consistencia de la información y verificará su puesta en producción. "/>
    <d v="2024-05-31T00:00:00"/>
    <n v="0.3"/>
    <s v="EN_PROCESO"/>
    <s v="1) ACCIÓN EMPRENDIDA:_x000a_2) FECHA DE EJECUCIÓN:_x000a_3) DOCUMENTO DE SOPORTE:"/>
    <s v="1) ACCIÓN PENDIENTE:_x000a_2) FECHA PREVISTA DE EJECUCIÓN:"/>
    <n v="2.4999999999999998E-2"/>
    <n v="0.3"/>
    <s v="PLANIFICADO"/>
    <s v="1) ACCIÓN EMPRENDIDA: Acta de reunión para revisar el requerimiento acta-04-03-2024_x000a_2) FECHA DE EJECUCIÓN: 4-03-2024_x000a_3) DOCUMENTO DE SOPORTE: Acta de reunión"/>
    <s v="1) ACCIÓN PENDIENTE: Se encuentra en levantamiento el requerimiento del sistema_x000a_2) FECHA PREVISTA DE EJECUCIÓN: 01-01-2025 Favor verificar y ajustar la fecha dentro del 2024, considerando que inicialmente se estableció para el 15 de marzo 2024"/>
    <n v="2.4999999999999998E-2"/>
    <m/>
    <s v="PLANIFICADO"/>
    <m/>
    <m/>
    <n v="0"/>
    <n v="0.3"/>
    <x v="2"/>
    <m/>
    <s v="Desde la productora se comunica que se encuentra en reuniones interinstitucionales (Ministerio de Salud, DIGERCIC e INEC) para el levantamiento final del requerimiento pero por diversos motivos ajenos al INEC (actividades que dependen de las otras instituciones y rotación de personal) no se ha podido dar por finalizada esta actividad. Se debería considerar por el motivo antes expuesto que para las actividades de esta recomendación REC_026 sean cambiadas las fechas de entrega en la matriz de control."/>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8"/>
    <x v="175"/>
    <x v="36"/>
    <d v="2024-05-02T00:00:00"/>
    <d v="2024-05-15T00:00:00"/>
    <n v="1"/>
    <n v="8.3333333333333329E-2"/>
    <s v="Informe de requerimiento observado"/>
    <s v="Se revisara el informe o documento por parte de DIES, DITIC y lego por el oficial de Seguridad"/>
    <d v="2024-05-31T00:00:00"/>
    <m/>
    <s v="PLANIFICADO"/>
    <s v="1) ACCIÓN EMPRENDIDA:_x000a_2) FECHA DE EJECUCIÓN:_x000a_3) DOCUMENTO DE SOPORTE:"/>
    <s v="1) ACCIÓN PENDIENTE:_x000a_2) FECHA PREVISTA DE EJECUCIÓN:"/>
    <n v="0"/>
    <n v="0.3"/>
    <s v="PLANIFICADO"/>
    <s v="1) ACCIÓN EMPRENDIDA: Acta de reunión para revisar el requerimiento acta-04-03-2024_x000a_2) FECHA DE EJECUCIÓN: 4-03-2024_x000a_3) DOCUMENTO DE SOPORTE: Acta de reunión"/>
    <s v="1) ACCIÓN PENDIENTE: Se encuentra en levantamiento el requerimiento del sistema_x000a_2) FECHA PREVISTA DE EJECUCIÓN: 01-01-2025 Favor verificar y ajustar la fecha dentro del 2024, considerando que inicialmente se estableció para el 15 de marzo 2024"/>
    <n v="2.4999999999999998E-2"/>
    <m/>
    <s v="PLANIFICADO"/>
    <m/>
    <m/>
    <n v="0"/>
    <n v="0.3"/>
    <x v="2"/>
    <m/>
    <s v="Desde la productora se comunica que se encuentra en reuniones interinstitucionales (Ministerio de Salud, DIGERCIC e INEC) para el levantamiento final del requerimiento pero por diversos motivos ajenos al INEC (actividades que dependen de las otras instituciones y rotación de personal) no se ha podido dar por finalizada esta actividad. Se debería considerar por el motivo antes expuesto que para las actividades de esta recomendación REC_026 sean cambiadas las fechas de entrega en la matriz de control."/>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9"/>
    <x v="176"/>
    <x v="39"/>
    <d v="2024-05-16T00:00:00"/>
    <d v="2024-05-17T00:00:00"/>
    <n v="1"/>
    <n v="8.3333333333333329E-2"/>
    <s v="Memorando de requerimiento"/>
    <m/>
    <d v="2024-05-31T00:00:00"/>
    <m/>
    <s v="PLANIFICADO"/>
    <s v="1) ACCIÓN EMPRENDIDA:_x000a_2) FECHA DE EJECUCIÓN:_x000a_3) DOCUMENTO DE SOPORTE:"/>
    <s v="1) ACCIÓN PENDIENTE:_x000a_2) FECHA PREVISTA DE EJECUCIÓN:"/>
    <n v="0"/>
    <n v="0.3"/>
    <s v="PLANIFICADO"/>
    <s v="1) ACCIÓN EMPRENDIDA: Acta de reunión para revisar el requerimiento acta-04-03-2024_x000a_2) FECHA DE EJECUCIÓN: 4-03-2024_x000a_3) DOCUMENTO DE SOPORTE: Acta de reunión"/>
    <s v="1) ACCIÓN PENDIENTE: Se encuentra en levantamiento el requerimiento del sistema_x000a_2) FECHA PREVISTA DE EJECUCIÓN: 01-01-2025 Favor verificar y ajustar la fecha dentro del 2024, considerando que inicialmente se estableció para el 15 de marzo 2024"/>
    <n v="2.4999999999999998E-2"/>
    <m/>
    <s v="PLANIFICADO"/>
    <m/>
    <m/>
    <n v="0"/>
    <n v="0.3"/>
    <x v="2"/>
    <m/>
    <s v="Desde la productora se comunica que se encuentra en reuniones interinstitucionales (Ministerio de Salud, DIGERCIC e INEC) para el levantamiento final del requerimiento pero por diversos motivos ajenos al INEC (actividades que dependen de las otras instituciones y rotación de personal) no se ha podido dar por finalizada esta actividad. Se debería considerar por el motivo antes expuesto que para las actividades de esta recomendación REC_026 sean cambiadas las fechas de entrega en la matriz de control."/>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10"/>
    <x v="177"/>
    <x v="40"/>
    <d v="2024-07-01T00:00:00"/>
    <d v="2024-12-31T00:00:00"/>
    <n v="1"/>
    <n v="8.3333333333333329E-2"/>
    <s v="Hoja de ruta con avances"/>
    <s v="La hoja de ruta contempla todas las etapas de desarrollo pruebas y producción del sistema"/>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5"/>
    <s v="En coordinación con el Director de Estadísticas Socio-Demográficas, elaborarán el documento de requerimientos funcionales para los módulos de gestión de usuarios del SISDEFO y del SIES, para implementar controles que garanticen la seguridad de las credenciales y la trazabilidad de las operaciones ejecutadas por los usuarios a los sistemas, gestionará su implementación en coordinación con la Dirección de Registros Administrativos efectuando el seguimiento al cronograma definido para el efecto hasta la puesta en producción."/>
    <x v="5"/>
    <x v="11"/>
    <x v="172"/>
    <x v="41"/>
    <d v="2024-12-16T00:00:00"/>
    <d v="2024-12-16T00:00:00"/>
    <n v="1"/>
    <n v="8.3333333333333329E-2"/>
    <s v="Acta de Reunión "/>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0"/>
    <x v="178"/>
    <x v="6"/>
    <d v="2023-11-21T00:00:00"/>
    <d v="2023-11-23T00:00:00"/>
    <n v="1"/>
    <n v="8.3333333333333329E-2"/>
    <s v="Acta de reunión"/>
    <m/>
    <d v="2024-05-31T00:00:00"/>
    <n v="1"/>
    <s v="FINALIZADO"/>
    <s v="1) ACCIÓN EMPRENDIDA: Reunión efectuada para levantamiento de diccionario coorporativo_x000a_2) FECHA DE EJECUCIÓN: 22-11-2023_x000a_3) DOCUMENTO DE SOPORTE: Acta de reunión"/>
    <s v="1) ACCIÓN PENDIENTE:_x000a_2) FECHA PREVISTA DE EJECUCIÓN:"/>
    <n v="8.3333333333333329E-2"/>
    <n v="1"/>
    <s v="FINALIZADO"/>
    <s v="ACCION FINALIZADA EN EL PRIMER CONTROL "/>
    <m/>
    <n v="8.3333333333333329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1"/>
    <x v="179"/>
    <x v="6"/>
    <d v="2023-11-27T00:00:00"/>
    <d v="2023-12-07T00:00:00"/>
    <n v="1"/>
    <n v="8.3333333333333329E-2"/>
    <s v="Diccionario de datos corporativo borrador"/>
    <s v="El diccionario se los realizará con la participación del áreas técnicas de DIRAD, DITIC, OSI"/>
    <d v="2024-05-31T00:00:00"/>
    <n v="1"/>
    <s v="FINALIZADO"/>
    <s v="1) ACCIÓN EMPRENDIDA: Al ser 7 operaciones estadísticas que se encuentran en el sistema SIES se elaboró un primer diccionario corporativo de datos de una operación para revisión y aprobación respectiva, una vez que se encuentre aprobada se realizarán las restantes._x000a_2) FECHA DE EJECUCIÓN:28-11-2023_x000a_3) DOCUMENTO DE SOPORTE: Borrador de diccionario de datos"/>
    <s v="1) ACCIÓN PENDIENTE:_x000a_2) FECHA PREVISTA DE EJECUCIÓN:"/>
    <n v="8.3333333333333329E-2"/>
    <n v="1"/>
    <s v="FINALIZADO"/>
    <s v="ACCION FINALIZADA EN EL PRIMER CONTROL "/>
    <m/>
    <n v="8.3333333333333329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2"/>
    <x v="180"/>
    <x v="6"/>
    <d v="2023-12-12T00:00:00"/>
    <d v="2023-12-14T00:00:00"/>
    <n v="1"/>
    <n v="8.3333333333333329E-2"/>
    <s v="Acta de reunión"/>
    <s v="El diccionario se los realizará con la participación del áreas técnicas de DIRAD, DITIC, OSI"/>
    <d v="2024-05-31T00:00:00"/>
    <n v="1"/>
    <s v="FINALIZADO"/>
    <s v="1) ACCIÓN EMPRENDIDA: Mediante reunión entre DIES, DITIC, OSI y DINCE efectuada para definición del área que realizará el levantamiento del diccionario coorporativo, se considera actualizar el formato del diccionario en base a la experticia y activades que ser realizan desde la Gestión de Desarrollo Informático, por lo cual la elaboración del diccionario para el sistema SIES será generado desde GDI - DITIC._x000a_2) FECHA DE EJECUCIÓN: 27-12-2023_x000a_3) DOCUMENTO DE SOPORTE: Acta de reunión"/>
    <s v="1) ACCIÓN PENDIENTE:_x000a_2) FECHA PREVISTA DE EJECUCIÓN:"/>
    <n v="8.3333333333333329E-2"/>
    <n v="1"/>
    <s v="FINALIZADO"/>
    <s v="ACCION FINALIZADA EN EL PRIMER CONTROL "/>
    <m/>
    <n v="8.3333333333333329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3"/>
    <x v="181"/>
    <x v="6"/>
    <d v="2024-01-22T00:00:00"/>
    <d v="2024-01-26T00:00:00"/>
    <n v="1"/>
    <n v="9.4E-2"/>
    <s v="Mallas de validación elaboradas"/>
    <m/>
    <d v="2024-05-31T00:00:00"/>
    <m/>
    <s v="PLANIFICADO"/>
    <m/>
    <m/>
    <n v="0"/>
    <n v="1"/>
    <s v="FINALIZADO"/>
    <s v="1) ACCIÓN EMPRENDIDA: Mallas de validación elaboradas para el sistema SIES_x000a_2) FECHA DE EJECUCIÓN:26-01-2024_x000a_3) DOCUMENTO DE SOPORTE: Mallas de validación"/>
    <s v="1) ACCIÓN EMPRENDIDA:_x000a_2) FECHA DE EJECUCIÓN:_x000a_3) DOCUMENTO DE SOPORTE:"/>
    <n v="9.4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4"/>
    <x v="182"/>
    <x v="42"/>
    <d v="2024-01-29T00:00:00"/>
    <d v="2024-02-20T00:00:00"/>
    <n v="1"/>
    <n v="9.4E-2"/>
    <s v="Correo electrónico"/>
    <m/>
    <d v="2024-05-31T00:00:00"/>
    <m/>
    <s v="PLANIFICADO"/>
    <m/>
    <m/>
    <n v="0"/>
    <n v="1"/>
    <s v="FINALIZADO"/>
    <s v="1) ACCIÓN EMPRENDIDA: Revisión de mallas para para el sistema SIES_x000a_2) FECHA DE EJECUCIÓN: 20-02-2024_x000a_3) DOCUMENTO DE SOPORTE: Correo electrónico"/>
    <s v="1) ACCIÓN EMPRENDIDA:_x000a_2) FECHA DE EJECUCIÓN:_x000a_3) DOCUMENTO DE SOPORTE:"/>
    <n v="9.4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5"/>
    <x v="183"/>
    <x v="6"/>
    <d v="2024-02-21T00:00:00"/>
    <d v="2024-02-22T00:00:00"/>
    <n v="1"/>
    <n v="9.4E-2"/>
    <s v="Correo electrónico"/>
    <m/>
    <d v="2024-05-31T00:00:00"/>
    <m/>
    <s v="PLANIFICADO"/>
    <m/>
    <m/>
    <n v="0"/>
    <n v="1"/>
    <s v="FINALIZADO"/>
    <s v="1) ACCIÓN EMPRENDIDA: Mallas de validación ajustadas para para el sistema SIES_x000a_2) FECHA DE EJECUCIÓN: 20-02-2024_x000a_3) DOCUMENTO DE SOPORTE: Correo electrónico"/>
    <s v="1) ACCIÓN EMPRENDIDA:_x000a_2) FECHA DE EJECUCIÓN:_x000a_3) DOCUMENTO DE SOPORTE:"/>
    <n v="9.4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6"/>
    <x v="184"/>
    <x v="7"/>
    <d v="2024-02-23T00:00:00"/>
    <d v="2024-02-23T00:00:00"/>
    <n v="1"/>
    <n v="9.4E-2"/>
    <s v="Mallas de validación firmadas"/>
    <m/>
    <d v="2024-05-31T00:00:00"/>
    <m/>
    <s v="PLANIFICADO"/>
    <m/>
    <m/>
    <n v="0"/>
    <n v="1"/>
    <s v="FINALIZADO"/>
    <s v="1) ACCIÓN EMPRENDIDA: Mallas de validación aprobadas para el sistema SIES_x000a_2) FECHA DE EJECUCIÓN: 23-02-2024_x000a_3) DOCUMENTO DE SOPORTE: Mallas de validación aprobadas"/>
    <s v="1) ACCIÓN EMPRENDIDA:_x000a_2) FECHA DE EJECUCIÓN:_x000a_3) DOCUMENTO DE SOPORTE:"/>
    <n v="9.4E-2"/>
    <m/>
    <s v="PLANIFICADO"/>
    <m/>
    <m/>
    <n v="0"/>
    <n v="1"/>
    <x v="0"/>
    <m/>
    <m/>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7"/>
    <x v="185"/>
    <x v="6"/>
    <d v="2024-04-01T00:00:00"/>
    <d v="2024-04-05T00:00:00"/>
    <n v="1"/>
    <n v="9.4E-2"/>
    <s v="Mallas de validación elaboradas"/>
    <m/>
    <d v="2024-05-31T00:00:00"/>
    <m/>
    <s v="PLANIFICADO"/>
    <m/>
    <m/>
    <n v="0"/>
    <n v="0.1"/>
    <s v="PLANIFICADO"/>
    <s v="1) ACCIÓN EMPRENDIDA:Reunión de revisión del levantamiento del requerimiento del nuevo sistema de descarga de formularios_x000a_2) FECHA DE EJECUCIÓN:04-03-2024_x000a_3) DOCUMENTO DE SOPORTE:Acta de reunión"/>
    <s v="1) ACCIÓN EMPRENDIDA:Finalización del requemiento del sistema y elaboración de mallas de validación _x000a_2) FECHA DE EJECUCIÓN:31-07-2024_x000a_3) DOCUMENTO DE SOPORTE: Mallas de validación"/>
    <n v="9.4000000000000004E-3"/>
    <m/>
    <s v="PLANIFICADO"/>
    <m/>
    <m/>
    <n v="0"/>
    <n v="0.1"/>
    <x v="2"/>
    <m/>
    <s v="Al ser una actividad interinstitucional que se realiza con MSP, DIGERCIC, Policia Nacional, SNMLCF, IESS los tiempos previstos no han sido suficientes, todavía no se ha finalizado con el documento del requerimiento del sistema para posteriormente proceder con la elaboración de las mallas de validación."/>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8"/>
    <x v="186"/>
    <x v="42"/>
    <d v="2024-04-08T00:00:00"/>
    <d v="2024-04-12T00:00:00"/>
    <n v="1"/>
    <n v="9.4E-2"/>
    <s v="Correo electrónico"/>
    <m/>
    <d v="2024-05-31T00:00:00"/>
    <m/>
    <s v="PLANIFICADO"/>
    <m/>
    <m/>
    <n v="0"/>
    <n v="0.1"/>
    <s v="PLANIFICADO"/>
    <s v="1) ACCIÓN EMPRENDIDA:Reunión de revisión del levantamiento del requerimiento del nuevo sistema de descarga de formularios_x000a_2) FECHA DE EJECUCIÓN:04-03-2024_x000a_3) DOCUMENTO DE SOPORTE:Acta de reunión"/>
    <s v="1) ACCIÓN EMPRENDIDA:Finalización del requemiento del sistema y elaboración de mallas de validación _x000a_2) FECHA DE EJECUCIÓN:31-07-2024_x000a_3) DOCUMENTO DE SOPORTE: Mallas de validación"/>
    <n v="9.4000000000000004E-3"/>
    <m/>
    <s v="PLANIFICADO"/>
    <m/>
    <m/>
    <n v="0"/>
    <n v="0.1"/>
    <x v="2"/>
    <m/>
    <s v="Al ser una actividad interinstitucional que se realiza con MSP, DIGERCIC, Policia Nacional, SNMLCF, IESS los tiempos previstos no han sido suficientes, todavía no se ha finalizado con el documento del requerimiento del sistema para posteriormente proceder con la elaboración de las mallas de validación."/>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9"/>
    <x v="187"/>
    <x v="6"/>
    <d v="2024-04-15T00:00:00"/>
    <d v="2024-04-19T00:00:00"/>
    <n v="1"/>
    <n v="9.2999999999999999E-2"/>
    <s v="Correo electrónico"/>
    <m/>
    <d v="2024-05-31T00:00:00"/>
    <m/>
    <s v="PLANIFICADO"/>
    <m/>
    <m/>
    <n v="0"/>
    <n v="0.1"/>
    <s v="PLANIFICADO"/>
    <s v="1) ACCIÓN EMPRENDIDA:Reunión de revisión del levantamiento del requerimiento del nuevo sistema de descarga de formularios_x000a_2) FECHA DE EJECUCIÓN:04-03-2024_x000a_3) DOCUMENTO DE SOPORTE:Acta de reunión"/>
    <s v="1) ACCIÓN EMPRENDIDA:Finalización del requemiento del sistema y elaboración de mallas de validación _x000a_2) FECHA DE EJECUCIÓN:31-07-2024_x000a_3) DOCUMENTO DE SOPORTE: Mallas de validación"/>
    <n v="9.300000000000001E-3"/>
    <m/>
    <s v="PLANIFICADO"/>
    <m/>
    <m/>
    <n v="0"/>
    <n v="0.1"/>
    <x v="2"/>
    <m/>
    <s v="Al ser una actividad interinstitucional que se realiza con MSP, DIGERCIC, Policia Nacional, SNMLCF, IESS los tiempos previstos no han sido suficientes, todavía no se ha finalizado con el documento del requerimiento del sistema para posteriormente proceder con la elaboración de las mallas de validación."/>
    <m/>
  </r>
  <r>
    <x v="26"/>
    <s v="RECOMENDACIÓN N° 27 : En coordinación con el Director de Tecnologías de la Información y Comunicación y el Oficial de Seguridad de la Información, clasificarán la información del SIES y del SISDEFO considerando su grado de criticidad y sensibilidad y gestionará con el Director de Registros Administrativos la definición e implementación de los controles informáticos correspondientes. "/>
    <x v="2"/>
    <x v="10"/>
    <x v="188"/>
    <x v="7"/>
    <d v="2024-04-22T00:00:00"/>
    <d v="2024-04-24T00:00:00"/>
    <n v="1"/>
    <n v="9.2999999999999999E-2"/>
    <s v="Mallas de validación firmadas"/>
    <m/>
    <d v="2024-05-31T00:00:00"/>
    <m/>
    <s v="PLANIFICADO"/>
    <m/>
    <m/>
    <n v="0"/>
    <n v="0.1"/>
    <s v="PLANIFICADO"/>
    <s v="1) ACCIÓN EMPRENDIDA:Reunión de revisión del levantamiento del requerimiento del nuevo sistema de descarga de formularios_x000a_2) FECHA DE EJECUCIÓN:04-03-2024_x000a_3) DOCUMENTO DE SOPORTE:Acta de reunión"/>
    <s v="1) ACCIÓN EMPRENDIDA:Finalización del requemiento del sistema y elaboración de mallas de validación _x000a_2) FECHA DE EJECUCIÓN:31-07-2024_x000a_3) DOCUMENTO DE SOPORTE: Mallas de validación"/>
    <n v="9.300000000000001E-3"/>
    <m/>
    <s v="PLANIFICADO"/>
    <m/>
    <m/>
    <n v="0"/>
    <n v="0.1"/>
    <x v="2"/>
    <m/>
    <s v="Al ser una actividad interinstitucional que se realiza con MSP, DIGERCIC, Policia Nacional, SNMLCF, IESS los tiempos previstos no han sido suficientes, todavía no se ha finalizado con el documento del requerimiento del sistema para posteriormente proceder con la elaboración de las mallas de validación."/>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0"/>
    <x v="189"/>
    <x v="7"/>
    <d v="2023-11-15T00:00:00"/>
    <d v="2023-11-16T00:00:00"/>
    <n v="1"/>
    <n v="3.3500000000000002E-2"/>
    <s v="Memorando"/>
    <s v="Es necesario solicitar la asesoría a la contraloría para poder cumplir con la recomendación ."/>
    <d v="2024-05-31T00:00:00"/>
    <n v="1"/>
    <s v="FINALIZADO"/>
    <s v="1) ACCIÓN EMPRENDIDA:Solicitud enviada a la CGTPE para aclaración de recomendaciones_x000a_2) FECHA DE EJECUCIÓN:15 de noviembre de 2023_x000a_3) DOCUMENTO DE SOPORTE:Memorando Nro. INEC-CGTPE-DIES-2023-0964-M"/>
    <s v="1) ACCIÓN PENDIENTE:_x000a_2) FECHA PREVISTA DE EJECUCIÓN:"/>
    <n v="3.3500000000000002E-2"/>
    <n v="1"/>
    <s v="FINALIZADO"/>
    <s v="ACCION FINALIZADA EN EL PRIMER CONTROL "/>
    <m/>
    <n v="3.3500000000000002E-2"/>
    <m/>
    <s v="PLANIFICADO"/>
    <m/>
    <m/>
    <n v="0"/>
    <n v="1"/>
    <x v="0"/>
    <m/>
    <m/>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1"/>
    <x v="190"/>
    <x v="5"/>
    <d v="2023-11-27T00:00:00"/>
    <d v="2023-11-30T00:00:00"/>
    <n v="1"/>
    <n v="3.3000000000000002E-2"/>
    <s v="Memorando"/>
    <m/>
    <d v="2024-05-31T00:00:00"/>
    <n v="1"/>
    <s v="FINALIZADO"/>
    <s v="1) ACCIÓN EMPRENDIDA: Solicitud enviada a la CGE para aclaración de recomendaciones_x000a_2) FECHA DE EJECUCIÓN: 23 de noviembre de 2023_x000a_3) DOCUMENTO DE SOPORTE:Oficio Nro. INEC-INEC-2023-0842-O"/>
    <s v="1) ACCIÓN PENDIENTE:_x000a_2) FECHA PREVISTA DE EJECUCIÓN:"/>
    <n v="3.3000000000000002E-2"/>
    <n v="1"/>
    <s v="FINALIZADO"/>
    <s v="ACCION FINALIZADA EN EL PRIMER CONTROL "/>
    <m/>
    <n v="3.3000000000000002E-2"/>
    <m/>
    <s v="PLANIFICADO"/>
    <m/>
    <m/>
    <n v="0"/>
    <n v="1"/>
    <x v="0"/>
    <m/>
    <m/>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2"/>
    <x v="191"/>
    <x v="9"/>
    <d v="2023-12-01T00:00:00"/>
    <d v="2023-12-15T00:00:00"/>
    <n v="1"/>
    <n v="3.3000000000000002E-2"/>
    <s v="Oficio"/>
    <m/>
    <d v="2024-05-31T00:00:00"/>
    <n v="1"/>
    <s v="FINALIZADO"/>
    <s v="1) ACCIÓN EMPRENDIDA: Solicitud enviada a la CGE para aclaración de recomendaciones_x000a_2) FECHA DE EJECUCIÓN: 23 de noviembre de 2023_x000a_3) DOCUMENTO DE SOPORTE:Oficio Nro. INEC-INEC-2023-0842-O"/>
    <s v="1) ACCIÓN PENDIENTE:_x000a_2) FECHA PREVISTA DE EJECUCIÓN:"/>
    <n v="3.3000000000000002E-2"/>
    <n v="1"/>
    <s v="FINALIZADO"/>
    <s v="ACCION FINALIZADA EN EL PRIMER CONTROL "/>
    <m/>
    <n v="3.3000000000000002E-2"/>
    <m/>
    <s v="PLANIFICADO"/>
    <m/>
    <m/>
    <n v="0"/>
    <n v="1"/>
    <x v="0"/>
    <m/>
    <m/>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3"/>
    <x v="192"/>
    <x v="6"/>
    <d v="2024-03-21T00:00:00"/>
    <d v="2024-03-21T00:00:00"/>
    <n v="1"/>
    <n v="0.3"/>
    <s v="Acta de reunión"/>
    <s v="Con base a la reunión efectuada en diciembre con la CGE para aclaración de la recomendación 28."/>
    <d v="2024-05-31T00:00:00"/>
    <m/>
    <s v="PLANIFICADO"/>
    <m/>
    <m/>
    <n v="0"/>
    <n v="1"/>
    <s v="FINALIZADO"/>
    <s v="1) ACCIÓN EMPRENDIDA: Reunión para gestionar el informe con los registros de los usuarios de BDD de SIES que cuenten con el campo de identificador _x000a_2) FECHA DE EJECUCIÓN: 21-03-2024_x000a_3) DOCUMENTO DE SOPORTE:Acta de reunión"/>
    <s v="1) ACCIÓN EMPRENDIDA:_x000a_2) FECHA DE EJECUCIÓN:_x000a_3) DOCUMENTO DE SOPORTE:"/>
    <n v="0.3"/>
    <m/>
    <s v="PLANIFICADO"/>
    <m/>
    <m/>
    <n v="0"/>
    <n v="1"/>
    <x v="0"/>
    <m/>
    <m/>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4"/>
    <x v="193"/>
    <x v="43"/>
    <d v="2024-03-27T00:00:00"/>
    <d v="2024-04-03T00:00:00"/>
    <n v="1"/>
    <n v="0.3"/>
    <s v="Informe elaborado"/>
    <m/>
    <d v="2024-05-31T00:00:00"/>
    <m/>
    <s v="PLANIFICADO"/>
    <m/>
    <m/>
    <n v="0"/>
    <n v="1"/>
    <s v="FINALIZADO"/>
    <s v="1) ACCIÓN EMPRENDIDA: Informe con los usuarios de BDD de SIES que cuenten con el campo de identificador _x000a_2) FECHA DE EJECUCIÓN: 29-03-2024_x000a_3) DOCUMENTO DE SOPORTE: Informe de resultados"/>
    <s v="1) ACCIÓN EMPRENDIDA:_x000a_2) FECHA DE EJECUCIÓN:_x000a_3) DOCUMENTO DE SOPORTE:"/>
    <n v="0.3"/>
    <m/>
    <s v="PLANIFICADO"/>
    <m/>
    <m/>
    <n v="0"/>
    <n v="1"/>
    <x v="0"/>
    <m/>
    <m/>
    <m/>
  </r>
  <r>
    <x v="27"/>
    <s v="RECOMENDACIÓN N° 28: En coordinación con el Director de Tecnologías de la Información y Comunicación y el Director de Registros Administrativos, elaborarán un informe con los registros de usuarios de las bases de datos del SIES que cuenten únicamente con el campo de identificador, informe que será puesto en conocimiento del Director de Estadísticas Socio-Demográficas y del Oficial de Seguridad con la finalidad de que dichos registros no sean utilizados. "/>
    <x v="2"/>
    <x v="5"/>
    <x v="194"/>
    <x v="42"/>
    <d v="2024-04-08T00:00:00"/>
    <d v="2024-04-09T00:00:00"/>
    <n v="1"/>
    <n v="0.3"/>
    <s v="Correo electrónico de entrega de informe "/>
    <m/>
    <d v="2024-05-31T00:00:00"/>
    <m/>
    <s v="PLANIFICADO"/>
    <m/>
    <m/>
    <n v="0"/>
    <n v="1"/>
    <s v="FINALIZADO"/>
    <s v="1) ACCIÓN EMPRENDIDA: Correo de socialización del informe con los usuarios de BDD de SIES que cuenten con el campo de identificador_x000a_2) FECHA DE EJECUCIÓN: 28-05-2024_x000a_3) DOCUMENTO DE SOPORTE: Correo electrónico"/>
    <s v="1) ACCIÓN EMPRENDIDA:_x000a_2) FECHA DE EJECUCIÓN:_x000a_3) DOCUMENTO DE SOPORTE:"/>
    <n v="0.3"/>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0"/>
    <x v="195"/>
    <x v="32"/>
    <d v="2023-12-04T00:00:00"/>
    <d v="2023-12-10T00:00:00"/>
    <n v="1"/>
    <n v="7.6923076923076927E-2"/>
    <s v="Acta de Reunión "/>
    <s v="Reunión entre las Gestión de DITIC para  que incluyan dentro del portafolio de proyectos las mejoras a implementar en los sistemas informáticos utilizados para el registro, procesamiento y control de los Informes de Estadísticos de Defunción."/>
    <d v="2024-05-31T00:00:00"/>
    <n v="1"/>
    <s v="FINALIZADO"/>
    <s v="1) ACCIÓN EMPRENDIDA: Se coordinó una reunión con los responsables de gestión de la Dirección de Tecnologías a fin de levantar la situación actual de las necesidades institucionales._x000a_2) FECHA DE EJECUCIÓN: 11/12/2023_x000a_3) DOCUMENTO DE SOPORTE: Agenda de reunión"/>
    <s v="1) ACCIÓN PENDIENTE: Revisión de documento eleborado por gestión en el que se levante las necesidades institucionales._x000a_2) FECHA PREVISTA DE EJECUCIÓN: 22/01/2024"/>
    <n v="7.6923076923076927E-2"/>
    <n v="1"/>
    <s v="FINALIZADO"/>
    <s v="Actividad finalizada en el control 1"/>
    <s v="Actividad finalizada en el control 1"/>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1"/>
    <x v="196"/>
    <x v="32"/>
    <d v="2023-12-11T00:00:00"/>
    <d v="2023-12-14T00:00:00"/>
    <n v="1"/>
    <n v="7.6923076923076927E-2"/>
    <s v="Memorando de solicitud"/>
    <m/>
    <d v="2024-05-31T00:00:00"/>
    <n v="1"/>
    <s v="FINALIZADO"/>
    <s v="1) ACCIÓN EMPRENDIDA: Con Memorando Nro. INEC-DITIC-2023-0360-M, de fecha 02 de junio de 2023, se remite a nivel nacional la &quot;Solicitud de información para elaboración del Plan Estratégico de Tecnologías de la Información (PETI)&quot;_x000a_2) FECHA DE EJECUCIÓN: 02/06/2023_x000a_3) DOCUMENTO DE SOPORTE: Memorando de solicitud "/>
    <s v="1) ACCIÓN PENDIENTE: Recolectar y analizar la información proporcionada por las áraes productores y zonales._x000a_2) FECHA PREVISTA DE EJECUCIÓN: 06/02/2024"/>
    <n v="7.6923076923076927E-2"/>
    <n v="1"/>
    <s v="FINALIZADO"/>
    <s v="Actividad finalizada en el control 1"/>
    <s v="Actividad finalizada en el control 1"/>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2"/>
    <x v="197"/>
    <x v="31"/>
    <d v="2023-12-15T00:00:00"/>
    <d v="2023-12-19T00:00:00"/>
    <n v="1"/>
    <n v="7.6923076923076927E-2"/>
    <s v="Listado de necesidades tecnológicas"/>
    <s v="Se consolidad las necesidades  Tecnológicas de las Coordinaciones, direcciones "/>
    <d v="2024-05-31T00:00:00"/>
    <n v="1"/>
    <s v="FINALIZADO"/>
    <s v="1) ACCIÓN EMPRENDIDA: Se recolectaron necesidades institucionales. _x000a_2) FECHA DE EJECUCIÓN: 31/07/2023_x000a_3) DOCUMENTO DE SOPORTE: Memorandos de respuesta"/>
    <s v="1) ACCIÓN PENDIENTE:_x000a_2) FECHA PREVISTA DE EJECUCIÓN:"/>
    <n v="7.6923076923076927E-2"/>
    <n v="1"/>
    <s v="FINALIZADO"/>
    <s v="Actividad finalizada en el control 1"/>
    <s v="Actividad finalizada en el control 1"/>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3"/>
    <x v="198"/>
    <x v="31"/>
    <d v="2023-12-20T00:00:00"/>
    <d v="2024-01-04T00:00:00"/>
    <n v="1"/>
    <n v="7.6923076923076927E-2"/>
    <s v="Acta de Reunión "/>
    <s v="De las necesidades tecnológicas se priorizara en reuniones con lo direcciones solicitantes"/>
    <d v="2024-05-31T00:00:00"/>
    <m/>
    <s v="PLANIFICADO"/>
    <s v="1) ACCIÓN EMPRENDIDA:_x000a_2) FECHA DE EJECUCIÓN:_x000a_3) DOCUMENTO DE SOPORTE:"/>
    <s v="1) ACCIÓN PENDIENTE: Generar reuniones con las areas productoras una vez que se tenga levantado el documento preliminar._x000a_2) FECHA PREVISTA DE EJECUCIÓN: 21/02/2024"/>
    <n v="0"/>
    <n v="1"/>
    <s v="FINALIZADO"/>
    <s v="1) ACCIÓN EMPRENDIDA: Se convoca  reunión a las gestiones de DITIC para revisión de PETI_x000a_2) FECHA DE EJECUCIÓN:13/03/2024_x000a_3) DOCUMENTO DE SOPORTE: Convocatoria a reunión &quot; PA004 convocatoria reunión&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4"/>
    <x v="199"/>
    <x v="31"/>
    <d v="2024-01-05T00:00:00"/>
    <d v="2024-02-05T00:00:00"/>
    <n v="1"/>
    <n v="7.6923076923076927E-2"/>
    <s v="PETI borrador"/>
    <m/>
    <d v="2024-05-31T00:00:00"/>
    <n v="1"/>
    <s v="FINALIZADO"/>
    <s v="1) ACCIÓN EMPRENDIDA: El documento se encuentra en revision_x000a_2) FECHA DE EJECUCIÓN: 19/02/2024_x000a_3) DOCUMENTO DE SOPORTE: Borrador PETI "/>
    <s v="1) ACCIÓN PENDIENTE:_x000a_2) FECHA PREVISTA DE EJECUCIÓN:"/>
    <n v="7.6923076923076927E-2"/>
    <n v="1"/>
    <s v="FINALIZADO"/>
    <s v="Actividad finalizada en el control 1"/>
    <s v="Actividad finalizada en el control 1"/>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5"/>
    <x v="200"/>
    <x v="32"/>
    <d v="2024-02-06T00:00:00"/>
    <d v="2024-02-12T00:00:00"/>
    <n v="1"/>
    <n v="7.6923076923076927E-2"/>
    <s v="PETI revisado"/>
    <s v="En el proceso de revisión según el caso el Director DITIC emitirá observaciones sobre la estructura del PETI"/>
    <d v="2024-05-31T00:00:00"/>
    <m/>
    <s v="PLANIFICADO"/>
    <s v="1) ACCIÓN EMPRENDIDA:_x000a_2) FECHA DE EJECUCIÓN:_x000a_3) DOCUMENTO DE SOPORTE:"/>
    <s v="1) ACCIÓN PENDIENTE:_x000a_2) FECHA PREVISTA DE EJECUCIÓN:"/>
    <n v="0"/>
    <n v="1"/>
    <s v="FINALIZADO"/>
    <s v="1) ACCIÓN EMPRENDIDA: Se revisa el PETI y se solicita cambios por parte del director de DITIC_x000a_2) FECHA DE EJECUCIÓN:25/04/2024_x000a_3) DOCUMENTO DE SOPORTE: Correo electrónico ajustando los cambios &quot;pa006 ajustando peti&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6"/>
    <x v="201"/>
    <x v="31"/>
    <d v="2024-02-13T00:00:00"/>
    <d v="2024-02-19T00:00:00"/>
    <n v="1"/>
    <n v="7.6923076923076927E-2"/>
    <s v="PETI ajustado"/>
    <m/>
    <d v="2024-05-31T00:00:00"/>
    <m/>
    <s v="PLANIFICADO"/>
    <s v="1) ACCIÓN EMPRENDIDA:_x000a_2) FECHA DE EJECUCIÓN:_x000a_3) DOCUMENTO DE SOPORTE:"/>
    <s v="1) ACCIÓN PENDIENTE:_x000a_2) FECHA PREVISTA DE EJECUCIÓN:"/>
    <n v="0"/>
    <n v="1"/>
    <s v="FINALIZADO"/>
    <s v="1) ACCIÓN EMPRENDIDA: Se revisa y ajusta el PETi y se remite a revisión al director de DITIC_x000a_2) FECHA DE EJECUCIÓN:26/04/2024_x000a_3) DOCUMENTO DE SOPORTE: Correo electrónico &quot;pa007 ajustado peti DITIC&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7"/>
    <x v="202"/>
    <x v="32"/>
    <d v="2024-02-20T00:00:00"/>
    <d v="2024-02-25T00:00:00"/>
    <n v="1"/>
    <n v="7.6923076923076927E-2"/>
    <s v="PETI verificado DITIC"/>
    <m/>
    <d v="2024-05-31T00:00:00"/>
    <m/>
    <s v="PLANIFICADO"/>
    <s v="1) ACCIÓN EMPRENDIDA:_x000a_2) FECHA DE EJECUCIÓN:_x000a_3) DOCUMENTO DE SOPORTE:"/>
    <s v="1) ACCIÓN PENDIENTE:_x000a_2) FECHA PREVISTA DE EJECUCIÓN:"/>
    <n v="0"/>
    <n v="1"/>
    <s v="FINALIZADO"/>
    <s v="1) ACCIÓN EMPRENDIDA: Se ajusta nuevamente PETi y se envía para revisión de DIREJ_x000a_2) FECHA DE EJECUCIÓN:30/04/2024_x000a_3) DOCUMENTO DE SOPORTE: Correo electrónico &quot;PA008 PETI AJUSTADO&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8"/>
    <x v="203"/>
    <x v="21"/>
    <d v="2024-02-26T00:00:00"/>
    <d v="2024-03-04T00:00:00"/>
    <n v="1"/>
    <n v="7.6923076923076927E-2"/>
    <s v="Correo electrónico/ PETI para revisión"/>
    <m/>
    <d v="2024-05-31T00:00:00"/>
    <m/>
    <s v="PLANIFICADO"/>
    <s v="1) ACCIÓN EMPRENDIDA:_x000a_2) FECHA DE EJECUCIÓN:_x000a_3) DOCUMENTO DE SOPORTE:"/>
    <s v="1) ACCIÓN PENDIENTE:_x000a_2) FECHA PREVISTA DE EJECUCIÓN:"/>
    <n v="0"/>
    <n v="1"/>
    <s v="FINALIZADO"/>
    <s v="1) ACCIÓN EMPRENDIDA: Se envía vía correo electrónico PETI para revisión DIREJ_x000a_2) FECHA DE EJECUCIÓN:06/05/2024_x000a_3) DOCUMENTO DE SOPORTE: Correo electrónico &quot;PA009 PETI a DIREJ&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9"/>
    <x v="204"/>
    <x v="31"/>
    <d v="2024-03-05T00:00:00"/>
    <d v="2024-03-11T00:00:00"/>
    <n v="1"/>
    <n v="7.6923076923076927E-2"/>
    <s v="Documento PETI ajustado"/>
    <m/>
    <d v="2024-05-31T00:00:00"/>
    <m/>
    <s v="PLANIFICADO"/>
    <s v="1) ACCIÓN EMPRENDIDA:_x000a_2) FECHA DE EJECUCIÓN:_x000a_3) DOCUMENTO DE SOPORTE:"/>
    <s v="1) ACCIÓN PENDIENTE:_x000a_2) FECHA PREVISTA DE EJECUCIÓN:"/>
    <n v="0"/>
    <n v="1"/>
    <s v="FINALIZADO"/>
    <s v="1) ACCIÓN EMPRENDIDA: Se ajusta cambio solicitados por DIREJ_x000a_2) FECHA DE EJECUCIÓN:14/05/2024_x000a_3) DOCUMENTO DE SOPORTE: Correo electrónico de cambios &quot;pa010 ajuste peti&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10"/>
    <x v="205"/>
    <x v="0"/>
    <d v="2024-03-12T00:00:00"/>
    <d v="2024-03-18T00:00:00"/>
    <n v="1"/>
    <n v="7.6923076923076927E-2"/>
    <s v="Memorando aprobación PETI"/>
    <m/>
    <d v="2024-05-31T00:00:00"/>
    <m/>
    <s v="PLANIFICADO"/>
    <s v="1) ACCIÓN EMPRENDIDA:_x000a_2) FECHA DE EJECUCIÓN:_x000a_3) DOCUMENTO DE SOPORTE:"/>
    <s v="1) ACCIÓN PENDIENTE:_x000a_2) FECHA PREVISTA DE EJECUCIÓN:"/>
    <n v="0"/>
    <n v="1"/>
    <s v="FINALIZADO"/>
    <s v="1) ACCIÓN EMPRENDIDA: DIREJ envía memo de aprobación de PETI_x000a_2) FECHA DE EJECUCIÓN: 20/05/2024_x000a_3) DOCUMENTO DE SOPORTE: Memo de aprobación de PETI &quot; PA011_Aprb_PET&quot;"/>
    <s v="1) ACCIÓN PENDIENTE:_x000a_2) FECHA PREVISTA DE EJECUCIÓN:"/>
    <n v="7.6923076923076927E-2"/>
    <m/>
    <s v="PLANIFICADO"/>
    <m/>
    <m/>
    <n v="0"/>
    <n v="1"/>
    <x v="0"/>
    <m/>
    <m/>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11"/>
    <x v="206"/>
    <x v="32"/>
    <d v="2024-03-19T00:00:00"/>
    <d v="2024-03-22T00:00:00"/>
    <n v="1"/>
    <n v="7.6923076923076927E-2"/>
    <s v="Memorando de solicitud"/>
    <m/>
    <d v="2024-05-31T00:00:00"/>
    <m/>
    <s v="PLANIFICADO"/>
    <s v="1) ACCIÓN EMPRENDIDA:_x000a_2) FECHA DE EJECUCIÓN:_x000a_3) DOCUMENTO DE SOPORTE:"/>
    <s v="1) ACCIÓN PENDIENTE:_x000a_2) FECHA PREVISTA DE EJECUCIÓN:"/>
    <n v="0"/>
    <n v="0"/>
    <s v="PLANIFICADO"/>
    <s v="1) ACCIÓN EMPRENDIDA: _x000a_2) FECHA DE EJECUCIÓN:_x000a_3) DOCUMENTO DE SOPORTE: "/>
    <s v="1) ACCIÓN PENDIENTE:Solicitar publicación de PETI en INTRANET_x000a_2) FECHA PREVISTA DE EJECUCIÓN: 18 de junio del 2024"/>
    <n v="0"/>
    <m/>
    <s v="PLANIFICADO"/>
    <m/>
    <m/>
    <n v="0"/>
    <n v="0"/>
    <x v="1"/>
    <m/>
    <s v="Aquí por favor incluir la razón por la cual no se cumplió con este plan de acción, dentro del plazo establecido."/>
    <m/>
  </r>
  <r>
    <x v="28"/>
    <s v="Elaborará y gestionará la aprobación del Plan Estratégico de Tecnologías de la Información, para que en coordinación con el Director de Registros Administrativos incluyan dentro del portafolio de proyectos las mejoras a implementar en los sistemas informáticos utilizados para el registro, procesamiento y control de los Informes de Estadísticos de Defunción."/>
    <x v="5"/>
    <x v="12"/>
    <x v="207"/>
    <x v="44"/>
    <d v="2024-03-23T00:00:00"/>
    <d v="2024-03-26T00:00:00"/>
    <n v="1"/>
    <n v="7.6923076923076927E-2"/>
    <s v="Memorando de respuesta"/>
    <m/>
    <d v="2024-05-31T00:00:00"/>
    <m/>
    <s v="PLANIFICADO"/>
    <s v="1) ACCIÓN EMPRENDIDA:_x000a_2) FECHA DE EJECUCIÓN:_x000a_3) DOCUMENTO DE SOPORTE:"/>
    <s v="1) ACCIÓN PENDIENTE:_x000a_2) FECHA PREVISTA DE EJECUCIÓN:"/>
    <n v="0"/>
    <n v="0"/>
    <s v="PLANIFICADO"/>
    <s v="1) ACCIÓN EMPRENDIDA: _x000a_2) FECHA DE EJECUCIÓN:_x000a_3) DOCUMENTO DE SOPORTE: "/>
    <s v="1) ACCIÓN PENDIENTE: Memorando de respuesta de DICOS indicando la publicación del PETI en intranet_x000a_2) FECHA PREVISTA DE EJECUCIÓN: 21 de junio del 2024"/>
    <n v="0"/>
    <m/>
    <s v="PLANIFICADO"/>
    <m/>
    <m/>
    <n v="0"/>
    <n v="0"/>
    <x v="1"/>
    <m/>
    <s v="Aquí por favor incluir la razón por la cual no se cumplió con este plan de acción, dentro del plazo establecido."/>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0"/>
    <x v="208"/>
    <x v="32"/>
    <d v="2023-12-05T00:00:00"/>
    <d v="2023-12-08T00:00:00"/>
    <n v="1"/>
    <n v="0.14285714285714285"/>
    <s v="Acta reunión y cronograma de trabajo"/>
    <s v="Reunión de trabajo DITIC para que se considere en la políticas y procedimientos de Incidentes y control de cambios las observaciones para brindar soporte técnico a los sistemas informáticos utilizados para el registro, procesamiento y control de los Informes Estadísticos de defunción"/>
    <d v="2024-05-31T00:00:00"/>
    <n v="0.5"/>
    <s v="EN_PROCESO"/>
    <s v="1) ACCIÓN EMPRENDIDA: Se mantuvo reuniones para la elaboración de la documentación y se envio por correo electrónico el acta de reunion del 16 de noviembre del 2022 sobre el procedimiento de incidentes_x000a_2) FECHA DE EJECUCIÓN: 05/02/2024_x000a_3) DOCUMENTO DE SOPORTE: correo revisión"/>
    <s v="1) ACCIÓN PENDIENTE: reuniones para finalirzar el documento  procedimiento de control de cambios _x000a_2) FECHA PREVISTA DE EJECUCIÓN: 09/02/2024"/>
    <n v="7.1428571428571425E-2"/>
    <n v="1"/>
    <s v="FINALIZADO"/>
    <s v="1) ACCIÓN EMPRENDIDA: Se efectuaron reuniones entre las áreas de desarrollo, gestión de infraestructura y Seguridad de DITIC, para revisión de documentos de procedimientos de &quot;Gestión de Cambio&quot; y &quot;Procedimiento para escalada y respuesta ante incidentes en los servicios tecnológicos de DITIC&quot;_x000a_2) FECHA DE EJECUCIÓN: 30/04/2024 y 07/05/2024_x000a_3) DOCUMENTO DE SOPORTE: convocatorias a reunión"/>
    <s v="1) ACCIÓN PENDIENTE:_x000a_2) FECHA PREVISTA DE EJECUCIÓN:"/>
    <n v="0.14285714285714285"/>
    <m/>
    <s v="PLANIFICADO"/>
    <m/>
    <m/>
    <n v="0"/>
    <n v="1"/>
    <x v="0"/>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1"/>
    <x v="209"/>
    <x v="40"/>
    <d v="2023-12-09T00:00:00"/>
    <d v="2024-06-26T00:00:00"/>
    <n v="1"/>
    <n v="0.14285714285714285"/>
    <s v="Política y procedimiento borrador"/>
    <m/>
    <d v="2024-05-31T00:00:00"/>
    <n v="0.5"/>
    <s v="EN_PROCESO"/>
    <s v="1) ACCIÓN EMPRENDIDA: Se envio el procedimiento &quot; para escalada y respuesta ante incidentes de en los servicios tecnológicos de DITIC&quot; para revision del comité de seguridad_x000a_2) FECHA DE EJECUCIÓN: 24 enero del 2024_x000a_3) DOCUMENTO DE SOPORTE:&quot;PRO-GSE-03_EscalaRespIncSegInfo_final.doc&quot;, correo comite.pdf"/>
    <s v="1) ACCIÓN PENDIENTE: Aprobacion por parte del comité de seguridad del procedimiento de Incidentes_x000a_2) FECHA PREVISTA DE EJECUCIÓN:15/02/2024"/>
    <n v="7.1428571428571425E-2"/>
    <n v="1"/>
    <s v="FINALIZADO"/>
    <s v="1) ACCIÓN EMPRENDIDA: Se actualizo los procedimientos de &quot;Procedimiento para escalada y respuesta ante incidentes en los servicios tecnológicos de DITIC&quot; y &quot;Gestión de Cambios&quot;. El procedimiento de &quot;Procedimiento para escalada y respuesta ante incidentes en los servicios tecnológicos de DITIC&quot; se envió mediante corre electrónico a DIPLA, para elaboración de Flujo de procedimiento de incidentes. El procedimientos de &quot;Gestión de Cambios&quot; esta en revisión por parte de las gestiones de desarrollo, infraestructura y seguridad de DITIC._x000a_2) FECHA DE EJECUCIÓN:29/05/24 y 28/05/2024_x000a_3) DOCUMENTO DE SOPORTE:Correo electrónico y procedimientos"/>
    <s v="1) ACCIÓN PENDIENTE:_x000a_2) FECHA PREVISTA DE EJECUCIÓN:"/>
    <n v="0.14285714285714285"/>
    <m/>
    <s v="PLANIFICADO"/>
    <m/>
    <m/>
    <n v="0"/>
    <n v="1"/>
    <x v="0"/>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2"/>
    <x v="210"/>
    <x v="36"/>
    <d v="2024-06-27T00:00:00"/>
    <d v="2024-07-07T00:00:00"/>
    <n v="1"/>
    <n v="0.14285714285714285"/>
    <s v="Política y procedimiento revisado"/>
    <s v="Se revisara las políticas y procedimientos por parte de DITIC y luego por el oficial de seguridad"/>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3"/>
    <x v="211"/>
    <x v="32"/>
    <d v="2024-07-08T00:00:00"/>
    <d v="2024-07-13T00:00:00"/>
    <n v="1"/>
    <n v="0.14285714285714285"/>
    <s v="Memorando/correo de presentación"/>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4"/>
    <x v="159"/>
    <x v="37"/>
    <d v="2024-07-14T00:00:00"/>
    <d v="2024-07-19T00:00:00"/>
    <n v="1"/>
    <n v="0.14285714285714285"/>
    <s v="Acta de Comité"/>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5"/>
    <x v="212"/>
    <x v="32"/>
    <d v="2024-07-20T00:00:00"/>
    <d v="2024-07-25T00:00:00"/>
    <n v="1"/>
    <n v="0.14285714285714285"/>
    <s v="Memorando de solicitud "/>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29"/>
    <s v="Coordinará con el Director de Registros Administrativos la elaboración y gestión de la aprobación de políticas y procesamientos para la gestión de incidentes tecnológicos y de gestión de controles de cambio emergentes con la definición de actividades y sus responsables para brindar soporte técnico a los sistemas informáticos utilizados para el registro, procesamiento y control de los Informes Estadísticos de defunción"/>
    <x v="5"/>
    <x v="6"/>
    <x v="213"/>
    <x v="45"/>
    <d v="2024-07-26T00:00:00"/>
    <d v="2024-07-29T00:00:00"/>
    <n v="1"/>
    <n v="0.14285714285714285"/>
    <s v="Memorando de respuesta"/>
    <m/>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0"/>
    <x v="214"/>
    <x v="0"/>
    <d v="2023-11-21T00:00:00"/>
    <d v="2023-11-21T00:00:00"/>
    <n v="1"/>
    <n v="3.125E-2"/>
    <s v="Oficio de socialización"/>
    <m/>
    <d v="2024-05-31T00:00:00"/>
    <n v="1"/>
    <s v="FINALIZADO"/>
    <s v="1) ACCIÓN EMPRENDIDA: Se socializó al Ministro de Salud Pública y al Director General de Registro Civil Identificación y Cedulación las recomendaciones emitidas por la CGE mediante informe DNA1-0107-2023_x000a_2) FECHA DE EJECUCIÓN: 21/11/2023 - 29/12/2023_x000a_3) DOCUMENTO DE SOPORTE: _x000a_INEC-INEC-2023-0966-M_x000a_INEC-INEC-2023-0877-O"/>
    <s v="1) ACCIÓN PENDIENTE:_x000a_2) FECHA PREVISTA DE EJECUCIÓN:"/>
    <n v="3.125E-2"/>
    <n v="1"/>
    <s v="FINALIZADO"/>
    <s v="ACCIÓN FINALIZADA 1ER CONTROL"/>
    <s v="N/A"/>
    <n v="3.125E-2"/>
    <m/>
    <s v="PLANIFICADO"/>
    <m/>
    <m/>
    <n v="0"/>
    <n v="1"/>
    <x v="0"/>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
    <x v="71"/>
    <x v="0"/>
    <d v="2023-11-22T00:00:00"/>
    <d v="2023-11-22T00:00:00"/>
    <n v="1"/>
    <n v="3.125E-2"/>
    <s v="Oficio de solicitud de asesoría"/>
    <s v="Es necesario solicitar la asesoría a la contraloría para poder cumplir con la recomendación, la CGTPE debe insumir a la DIREJ para enviar la consulta. Con la respuesta de la CGE, se realizarán las gestiones o actividades a las que hubiera lugar."/>
    <d v="2024-05-31T00:00:00"/>
    <n v="1"/>
    <s v="FINALIZADO"/>
    <s v="1) ACCIÓN EMPRENDIDA: Se remitió la solicitud de aclaración de la recomendación a la CGE_x000a_2) FECHA DE EJECUCIÓN: 23/11/2023_x000a_3) DOCUMENTO DE SOPORTE: INEC-INEC-2023-0842-O"/>
    <s v="1) ACCIÓN PENDIENTE:_x000a_2) FECHA PREVISTA DE EJECUCIÓN:"/>
    <n v="3.125E-2"/>
    <n v="1"/>
    <s v="FINALIZADO"/>
    <s v="ACCIÓN FINALIZADA 1ER CONTROL"/>
    <s v="N/A"/>
    <n v="3.125E-2"/>
    <m/>
    <s v="PLANIFICADO"/>
    <m/>
    <m/>
    <n v="0"/>
    <n v="1"/>
    <x v="0"/>
    <s v="En la reunión realizada con delegados de la CGE para la aclaración de la recomendación, se concluyó que para la transferencia de datos se debe utilizar la herramienta tecnológica que facilita el intercambio de información entre instituciones del Estado conocida como Sistema Nacional de Registro de Datos Públicos “SINARDAP”, siempre que se cumpla con el trámite establecido en la ley que lo regula y demás normativa vigente."/>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2"/>
    <x v="125"/>
    <x v="5"/>
    <d v="2023-12-20T00:00:00"/>
    <d v="2023-12-20T00:00:00"/>
    <n v="1"/>
    <n v="3.125E-2"/>
    <s v="Correo de confirmación de la reunión y delegados"/>
    <m/>
    <d v="2024-05-31T00:00:00"/>
    <m/>
    <s v="PLANIFICADO"/>
    <s v="1) ACCIÓN EMPRENDIDA:_x000a_2) FECHA DE EJECUCIÓN:_x000a_3) DOCUMENTO DE SOPORTE:"/>
    <s v="1) ACCIÓN PENDIENTE:_x000a_2) FECHA PREVISTA DE EJECUCIÓN:"/>
    <n v="0"/>
    <n v="1"/>
    <s v="FINALIZADO"/>
    <s v="1) ACCIÓN EMPRENDIDA: Se coordinó la reunión con personal de CGE para la aclaración de recomendaciones_x000a_2) FECHA DE EJECUCIÓN: 07/12/2023_x000a_3) DOCUMENTO DE SOPORTE: correo de confirmación de la reunión y delegados"/>
    <s v="1) ACCIÓN PENDIENTE: N/A_x000a_2) FECHA PREVISTA DE EJECUCIÓN: N/A"/>
    <n v="3.125E-2"/>
    <m/>
    <s v="PLANIFICADO"/>
    <m/>
    <m/>
    <n v="0"/>
    <n v="1"/>
    <x v="0"/>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3"/>
    <x v="215"/>
    <x v="1"/>
    <d v="2024-04-08T00:00:00"/>
    <d v="2024-04-12T00:00:00"/>
    <n v="1"/>
    <n v="3.125E-2"/>
    <s v="Acta de Reunión "/>
    <m/>
    <d v="2024-05-31T00:00:00"/>
    <m/>
    <s v="PLANIFICADO"/>
    <s v="1) ACCIÓN EMPRENDIDA:_x000a_2) FECHA DE EJECUCIÓN:_x000a_3) DOCUMENTO DE SOPORTE:"/>
    <s v="1) ACCIÓN PENDIENTE:_x000a_2) FECHA PREVISTA DE EJECUCIÓN:"/>
    <n v="0"/>
    <n v="1"/>
    <s v="FINALIZADO"/>
    <s v="1) ACCIÓN EMPRENDIDA: Se mantuvo reunión con DITIC, DIRAD acerca de la transferencia de información de los casos fallecidos por COVID del MSP_x000a_2) FECHA DE EJECUCIÓN: 11/04/2024_x000a_3) DOCUMENTO DE SOPORTE: Acta de reunión"/>
    <s v="1) ACCIÓN PENDIENTE: N/A_x000a_2) FECHA PREVISTA DE EJECUCIÓN: N/A"/>
    <n v="3.125E-2"/>
    <m/>
    <s v="PLANIFICADO"/>
    <m/>
    <m/>
    <n v="0"/>
    <n v="1"/>
    <x v="0"/>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4"/>
    <x v="216"/>
    <x v="1"/>
    <d v="2024-04-22T00:00:00"/>
    <d v="2024-04-26T00:00:00"/>
    <n v="1"/>
    <n v="3.125E-2"/>
    <s v="Acta de Reunión "/>
    <s v="*La presente actividad se gestionará con el apoyo de el Coordinador Institucional SINARP, DIJU, DIRAD, OSI, DITIC _x000a_*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n v="0.1"/>
    <s v="PLANIFICADO"/>
    <s v="1) ACCIÓN EMPRENDIDA: Se mantuvo reuniones con el personal técnico del MSP y el personal técnico del INEC para tratar el tema de la excepcionalidad de transferencia de informacion de los casos de fallecidos por COVID_x000a_2) FECHA DE EJECUCIÓN: 23-04-2024, 22-05-2024_x000a_3) DOCUMENTO DE SOPORTE: Agendamiento de reuniones"/>
    <s v="1) ACCIÓN PENDIENTE: Coordinar reunión con MSP para tratar la entrega de los diccionariosde variables de la BDD de COVID_x000a_2) FECHA PREVISTA DE EJECUCIÓN: 30-06-2024"/>
    <n v="3.1250000000000002E-3"/>
    <m/>
    <s v="PLANIFICADO"/>
    <m/>
    <m/>
    <n v="0"/>
    <n v="0.1"/>
    <x v="2"/>
    <m/>
    <s v="Esta actividad depende de la entrega del diccionario de variables de las BDD desde MSP ya que por parte del MSP no se cuenta con la apertura para la entrega de los mismos."/>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5"/>
    <x v="217"/>
    <x v="1"/>
    <d v="2024-04-29T00:00:00"/>
    <d v="2024-07-12T00:00:00"/>
    <n v="1"/>
    <n v="0.2"/>
    <s v="Informe borrador"/>
    <s v="*La presente actividad se gestionará con el apoyo de la Dirección Jurídica, Oficial de Seguridad_x000a_*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6"/>
    <x v="218"/>
    <x v="1"/>
    <d v="2024-07-15T00:00:00"/>
    <d v="2024-07-19T00:00:00"/>
    <n v="1"/>
    <n v="3.125E-2"/>
    <s v="Correo electrónico"/>
    <s v="*La ejecución de las acciones institucionales dependerán de la respuesta y accionar de las otras instituciones implicadas (DINARP - MSP)_x000a_"/>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7"/>
    <x v="219"/>
    <x v="46"/>
    <d v="2024-07-15T00:00:00"/>
    <d v="2024-07-19T00:00:00"/>
    <n v="1"/>
    <n v="3.125E-2"/>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8"/>
    <x v="220"/>
    <x v="47"/>
    <d v="2024-07-22T00:00:00"/>
    <d v="2024-08-23T00:00:00"/>
    <n v="1"/>
    <n v="3.125E-2"/>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9"/>
    <x v="221"/>
    <x v="1"/>
    <d v="2024-08-26T00:00:00"/>
    <d v="2024-09-06T00:00:00"/>
    <n v="1"/>
    <n v="0.15125"/>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0"/>
    <x v="222"/>
    <x v="46"/>
    <d v="2024-09-06T00:00:00"/>
    <d v="2024-09-06T00:00:00"/>
    <n v="1"/>
    <n v="3.125E-2"/>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1"/>
    <x v="223"/>
    <x v="47"/>
    <d v="2024-09-09T00:00:00"/>
    <d v="2024-09-20T00:00:00"/>
    <n v="1"/>
    <n v="3.125E-2"/>
    <s v="Correo electrónico aprobación"/>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2"/>
    <x v="224"/>
    <x v="0"/>
    <d v="2024-09-23T00:00:00"/>
    <d v="2024-10-18T00:00:00"/>
    <n v="1"/>
    <n v="3.125E-2"/>
    <s v="Oficio"/>
    <s v="La presente actividad se gestionará con el apoyo  DIES, CGTPE y SUGEN"/>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3"/>
    <x v="225"/>
    <x v="47"/>
    <d v="2024-10-21T00:00:00"/>
    <d v="2024-11-06T00:00:00"/>
    <n v="1"/>
    <n v="3.125E-2"/>
    <s v="Ofici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4"/>
    <x v="226"/>
    <x v="1"/>
    <d v="2024-11-11T00:00:00"/>
    <d v="2024-11-15T00:00:00"/>
    <n v="1"/>
    <n v="3.125E-2"/>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5"/>
    <x v="227"/>
    <x v="48"/>
    <d v="2024-11-18T00:00:00"/>
    <d v="2024-11-29T00:00:00"/>
    <n v="1"/>
    <n v="3.125E-2"/>
    <s v="Ofici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6"/>
    <x v="228"/>
    <x v="1"/>
    <d v="2024-12-02T00:00:00"/>
    <d v="2025-03-31T00:00:00"/>
    <n v="1"/>
    <n v="3.125E-2"/>
    <s v="Memorand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7"/>
    <x v="229"/>
    <x v="49"/>
    <d v="2025-04-01T00:00:00"/>
    <d v="2025-06-30T00:00:00"/>
    <n v="1"/>
    <n v="0.06"/>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8"/>
    <x v="230"/>
    <x v="50"/>
    <d v="2025-07-01T00:00:00"/>
    <d v="2025-07-31T00:00:00"/>
    <n v="1"/>
    <n v="0.06"/>
    <s v="Correo electrónic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r>
    <x v="30"/>
    <s v="RECOMENDACIÓN N° 31: Gestionará la suscripción del Convenio Específico de Cooperación Interinstitucional para la transferencia de la información con el Ministerio de Salud Pública, con la finalidad de que la base de datos de los casos de fallecidos por COVID-19 sea proporcionada al INEC y se efectúe el proceso de investigación y recuperación de causa de defunción, para validación de formularios de defunciones. Una vez recibida la referida base de datos dispondrá al Coordinador General Técnico de Producción Estadística efectúe las acciones necesarias para actualizar las causas de muerte en el SIES y regularizará las estadísticas que dependan de este dato, disposición de la que realizará las estadísticas que dependan de este dato, disposición de la que se realizará el seguimiento para su cumplimiento."/>
    <x v="0"/>
    <x v="19"/>
    <x v="231"/>
    <x v="1"/>
    <d v="2025-08-01T00:00:00"/>
    <d v="2026-02-27T00:00:00"/>
    <n v="1"/>
    <n v="0.06"/>
    <s v="Memorando"/>
    <s v="La ejecución de las acciones institucionales dependerán de la respuesta y accionar de las otras instituciones implicadas (DINARP - MSP)"/>
    <d v="2024-05-31T00:00:00"/>
    <m/>
    <s v="PLANIFICADO"/>
    <s v="1) ACCIÓN EMPRENDIDA:_x000a_2) FECHA DE EJECUCIÓN:_x000a_3) DOCUMENTO DE SOPORTE:"/>
    <s v="1) ACCIÓN PENDIENTE:_x000a_2) FECHA PREVISTA DE EJECUCIÓN:"/>
    <n v="0"/>
    <m/>
    <s v="PLANIFICADO"/>
    <s v="1) ACCIÓN EMPRENDIDA:_x000a_2) FECHA DE EJECUCIÓN:_x000a_3) DOCUMENTO DE SOPORTE:"/>
    <s v="1) ACCIÓN PENDIENTE:_x000a_2) FECHA PREVISTA DE EJECUCIÓN:"/>
    <n v="0"/>
    <m/>
    <s v="PLANIFICADO"/>
    <m/>
    <m/>
    <n v="0"/>
    <n v="0"/>
    <x v="1"/>
    <m/>
    <m/>
    <m/>
  </r>
</pivotCacheRecords>
</file>

<file path=xl/pivotCache/pivotCacheRecords4.xml><?xml version="1.0" encoding="utf-8"?>
<pivotCacheRecords xmlns="http://schemas.openxmlformats.org/spreadsheetml/2006/main" xmlns:r="http://schemas.openxmlformats.org/officeDocument/2006/relationships" count="37">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0"/>
    <x v="0"/>
    <s v="Disponer a las áreas encargadas de elaborar los términos de referencia, estudio de mercado y al Coordinador Zonal 6, responsable de reformar y aprobar el Plan Anual de Contratación de la Coordinación Zonal; que se seleccione el código del Clasificador Central de Productos que se adecúe al objeto de la contratación, a fin de garantizar el trato justo a proveedores, y, que se evalúen de manera objetiva estas contrataciones."/>
    <s v="Directora Ejecutiva"/>
    <d v="2025-03-21T00:00:00"/>
    <d v="2025-03-21T00:00:00"/>
    <n v="1"/>
    <n v="0.5"/>
    <s v="Memorando de disposición"/>
    <s v="A fin de garantizar el cumplimiento de la recomendación en el tiempo,  la disposición se realizará de manera recurrente, al iniciar cada ejercicio fiscal."/>
    <d v="2025-05-31T00:00:00"/>
    <n v="1"/>
    <s v="FINALIZADO"/>
    <s v="1) ACCIÓN EMPRENDIDA: Se dispuso mediante memorando a la Subdirectora que realice la gestión para cumplir con la presente recomendación de Contraloría._x000a_2) FECHA DE EJECUCIÓN: 21/03/2025_x000a_3) DOCUMENTO DE SOPORTE: Memorando de disposición Nro. INEC-INEC-2025-0244-M"/>
    <s v="1) ACCIÓN PENDIENTE:  N/A_x000a_2) FECHA PREVISTA DE EJECUCIÓN: N/A"/>
    <n v="0.5"/>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0"/>
    <x v="1"/>
    <s v="Disponer a los Coordinadores/Directores que se socialice a los funcionarios responsables de elaborar los términos de referencia, estudio de mercado en Planta Central y Zonales, la obligatoriedad de seleccionar el código del Clasificador Central de Productos que se adecúe al objeto de la contratación, a fin de garantizar el trato justo a proveedores, y, que se evalúen de manera objetiva estas contrataciones."/>
    <s v="Subdirectora General"/>
    <d v="2025-04-11T00:00:00"/>
    <d v="2025-04-11T00:00:00"/>
    <n v="1"/>
    <n v="0.5"/>
    <s v="Circular de disposición"/>
    <m/>
    <d v="2025-05-31T00:00:00"/>
    <n v="1"/>
    <s v="FINALIZADO"/>
    <s v="1) ACCIÓN EMPRENDIDA: Se dispuso a todos los coordinadores y directores de Planta Central que acojan esta recomendación cada vez que se realice un proceso de Contratación._x000a_2) FECHA DE EJECUCIÓN: 11/04/2025_x000a_3) DOCUMENTO DE SOPORTE: Circula de disposición Nro. INEC-SUGEN-2025-0002-C"/>
    <s v="1) ACCIÓN PENDIENTE:  N/A_x000a_2) FECHA PREVISTA DE EJECUCIÓN: N/A"/>
    <n v="0.5"/>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1"/>
    <x v="0"/>
    <s v="Disponer realizar las gestiones y actividades necesarias, a fin de que se de cumplimiento a las recomendaciones dadas"/>
    <s v="Direccion Eejecutiva "/>
    <d v="2025-03-21T00:00:00"/>
    <d v="2025-03-21T00:00:00"/>
    <n v="1"/>
    <n v="0.2"/>
    <s v="Memorando "/>
    <m/>
    <d v="2025-05-31T00:00:00"/>
    <n v="1"/>
    <s v="FINALIZADO"/>
    <s v="1) ACCIÓN EMPRENDIDA: Disposición de cumplimiento de recomendación a las Coordinaciones _x000a_2) FECHA DE EJECUCIÓN: 21-03-2025_x000a_3) DOCUMENTO DE SOPORTE: INEC-INEC-2025-0244-M"/>
    <s v="1) ACCIÓN PENDIENTE:  _x000a_2) FECHA PREVISTA DE EJECUCIÓN:"/>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1"/>
    <x v="1"/>
    <s v="Disponer a los Directores y Coordinadores cumplir y socializar con sus equipos de trabajo que previo a  elaborar los términos de referencia, estudio de mercado, seleccionen el código del Clasificador Central de Productos que se adecúe al objeto de la contratación con la finalidad de garantizar el trato justo a los proveedores. "/>
    <s v="Coordinación General Administrativa Financiera"/>
    <d v="2025-04-25T00:00:00"/>
    <d v="2025-04-28T00:00:00"/>
    <n v="1"/>
    <n v="0.2"/>
    <s v="Memorando"/>
    <m/>
    <d v="2025-05-31T00:00:00"/>
    <n v="1"/>
    <s v="FINALIZADO"/>
    <s v="1) ACCIÓN EMPRENDIDA: Disponer a Coordinadores y Directores que previo a elaborar los TDR y EM seleccionen que  el CPC sea adecuado al Objeto de contratación _x000a_2) FECHA DE EJECUCIÓN: 28-04-2025_x000a_3) DOCUMENTO DE SOPORTE: INEC-CGAF-2025-0908-M"/>
    <s v="1) ACCIÓN PENDIENTE:  _x000a_2) FECHA PREVISTA DE EJECUCIÓN:"/>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1"/>
    <x v="2"/>
    <s v="Disponer a la Dirección Administrativa que en la Actualización al Instructivo de Compras Públicas se incluya:  Los servidores responsables de elaborar los términos de referencia, estudio de mercado, seleccionen el código del Clasificador Central de Productos que se adecúe al objeto de la contratación con la finalidad de garantizar el trato justo a los proveedores. "/>
    <s v="Coordinación General Administrativa Financiera"/>
    <d v="2025-04-29T00:00:00"/>
    <d v="2025-04-30T00:00:00"/>
    <n v="1"/>
    <n v="0.2"/>
    <s v="Memorando"/>
    <m/>
    <d v="2025-05-31T00:00:00"/>
    <n v="1"/>
    <s v="FINALIZADO"/>
    <s v="1) ACCIÓN EMPRENDIDA: Disponer a DIAD que en la actualización del Instructivo de procedimientos de contratación se incluya que los servidores responsables de elaborar los TDR y EM, seleccionen el código del Clasificador Central de Productos que se adecúe al objetode la contratació_x000a_2) FECHA DE EJECUCIÓN: 05-05-2025_x000a_3) DOCUMENTO DE SOPORTE: INEC-CGAF-2025-0939-M"/>
    <s v="1) ACCIÓN PENDIENTE:  _x000a_2) FECHA PREVISTA DE EJECUCIÓN:"/>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1"/>
    <x v="3"/>
    <s v="Disponer a los Directores y Coordinadores cumplir y socializar con sus equipos de trabajo que previo a solicitud de reforma al PAC,  se verifique que   el código del Clasificador Central de Productos se encuentra adecuado al objeto de la contratación con la finalidad de garantizar el trato justo a los proveedores"/>
    <s v="Coordinación General Administrativa Financiera"/>
    <d v="2025-04-28T00:00:00"/>
    <d v="2025-04-29T00:00:00"/>
    <n v="1"/>
    <n v="0.2"/>
    <s v="Memorando"/>
    <m/>
    <d v="2025-05-31T00:00:00"/>
    <n v="1"/>
    <s v="FINALIZADO"/>
    <s v="1) ACCIÓN EMPRENDIDA:Diponer a Directores y Coordinadores que previo a solicitar reformas al PAC seleccione el CPC se adecue al Objeto de Contratación. _x000a_2) FECHA DE EJECUCIÓN: 05-05-2025_x000a_3) DOCUMENTO DE SOPORTE:  INEC-CGAF-2025-0940-M"/>
    <s v="1) ACCIÓN PENDIENTE:  _x000a_2) FECHA PREVISTA DE EJECUCIÓN:"/>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1"/>
    <x v="4"/>
    <s v="Disponer a la Dirección Administrativa que en la Actualización al Manual de Procesos y Procedimientos de reformas al PAC, se incluya que el área requirente verifique que el código del Clasificador Central de Productos se encuentra adecuado al objeto de la contratación con la finalidad de garantizar el trato justo a los proveedores"/>
    <s v="Coordinación General Administrativa Financiera"/>
    <d v="2025-04-29T00:00:00"/>
    <d v="2025-04-30T00:00:00"/>
    <n v="1"/>
    <n v="0.2"/>
    <s v="Memorando"/>
    <m/>
    <d v="2025-05-31T00:00:00"/>
    <n v="1"/>
    <s v="FINALIZADO"/>
    <s v="1) ACCIÓN EMPRENDIDA: Solicitud a DIAD que en la Actualización del Manual de Procesos y Procedimientos  se incluya en el proceso de Reformas al PAC, que el responsables de solicitar la reforma al PAC, seleccionen el código del Clasificador Central de Productos que se adecúe al objeto de la contratación_x000a_2) FECHA DE EJECUCIÓN: 05-05-2025_x000a_3) DOCUMENTO DE SOPORTE: INEC-CGAF-2025-0939-M"/>
    <s v="1) ACCIÓN PENDIENTE:  _x000a_2) FECHA PREVISTA DE EJECUCIÓN:"/>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2"/>
    <x v="0"/>
    <s v="Disponer a los Responsables de la Gestión Administrativa Financiera y del Proceso Administrativo, revisar que en los Términos de Referencia, Especificaciones Técnicas y Estudios de Mercado se seleccione el código del Clasificador Central de Productos (CPC) que se adecúe al objeto de la contratación con la finalidad de garantizar el trato justo a los proveedores."/>
    <s v="Coordinador Zonal 3 Centro"/>
    <d v="2025-03-21T00:00:00"/>
    <d v="2025-04-03T00:00:00"/>
    <n v="1"/>
    <n v="0.33329999999999999"/>
    <s v="Memorando disposición"/>
    <m/>
    <d v="2025-05-31T00:00:00"/>
    <n v="1"/>
    <s v="FINALIZADO"/>
    <s v="1) ACCIÓN EMPRENDIDA: Se procedió socializar recomendación dada en el Informe DNA1-0026-2025 con el fin de no incurrir en incumplimiento de la normativa legal vigente._x000a_2) FECHA DE EJECUCIÓN: 21/03/2025_x000a_3) DOCUMENTO DE SOPORTE:  memorando Nro. INEC-CZ3C-2025-0714-M "/>
    <s v="1) ACCIÓN PENDIENTE:  _x000a_2) FECHA PREVISTA DE EJECUCIÓN:"/>
    <n v="0.33329999999999999"/>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2"/>
    <x v="1"/>
    <s v="Revisar el expediente de la Fase Preparatoria y verificar que el código del Clasificador Central de Productos (CPC) seleccionado en los Términos de Referencia, Especificaciones Técnicas y Estudios de Mercado se adecúe al objeto de contratación y remitirlo a la Unidad Requirente. "/>
    <s v="Responsable del Proceso Administrativo"/>
    <d v="2025-04-03T00:00:00"/>
    <d v="2025-06-30T00:00:00"/>
    <n v="1"/>
    <n v="0.33329999999999999"/>
    <s v="Correo de revisión del expediente de la Fase preparatoria."/>
    <s v="La actividad es recurrente y se lo realizará en todos los procesos de contratación, incluyendo en el expediente de la Fase preparatoria la captura de la verificación del Clasificador Central de Productos (CPC) "/>
    <d v="2025-05-31T00:00:00"/>
    <n v="1"/>
    <s v="FINALIZADO"/>
    <s v="1) ACCIÓN EMPRENDIDA:Control recurrente en la revisión del expediente de la Fase Preparatoria de los procesos verificandoel la selección adecada del CPC a utilizar_x000a_2) FECHA DE EJECUCIÓN:  21/03/2025_x000a_3) DOCUMENTO DE SOPORTE:  Correos electrónicos "/>
    <s v="1) ACCIÓN PENDIENTE:  _x000a_2) FECHA PREVISTA DE EJECUCIÓN:"/>
    <n v="0.33329999999999999"/>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2"/>
    <x v="2"/>
    <s v="Elaborar un informe sobre los controles efectuados en la elaboración de Términos de Referencia, Especificaciones Técnicas y Estudios de Mercado, a fin que se seleccione el código del Clasificador Central de Productos (CPC) que se adecúe al objeto de la contratación, el cual será remitido a la Sra. Responsable de la Gestión Administrativa Financiera."/>
    <s v="Responsable del Proceso Administrativo"/>
    <d v="2025-07-01T00:00:00"/>
    <d v="2025-07-15T00:00:00"/>
    <n v="1"/>
    <n v="0.33339999999999997"/>
    <s v="Informe + Memorando "/>
    <s v="El primer informe como cumplimiento inmediato de la recomendación se presentará  en el mes de julio 2025, posteriormente se lo hará en forma anual. _x000a_"/>
    <d v="2025-05-31T00:00:00"/>
    <n v="0.1"/>
    <s v="EN_PROCESO"/>
    <s v="1) ACCIÓN EMPRENDIDA: _x000a_2) FECHA DE EJECUCIÓN: _x000a_3) DOCUMENTO DE SOPORTE: "/>
    <s v="1) ACCIÓN PENDIENTE:  Elaboración del informe de cumplimiento de la recomendación el cual debe presentarse en el mes de julio _x000a_2) FECHA PREVISTA DE EJECUCIÓN: 05/07/2025"/>
    <n v="3.3340000000000002E-2"/>
    <m/>
    <s v="PLANIFICADO"/>
    <m/>
    <m/>
    <n v="0"/>
    <m/>
    <s v="PLANIFICADO"/>
    <m/>
    <m/>
    <n v="0"/>
    <m/>
    <s v="PLANIFICADO"/>
    <m/>
    <m/>
    <n v="0"/>
    <m/>
    <s v="PLANIFICADO"/>
    <m/>
    <m/>
    <n v="0"/>
    <n v="0.1"/>
    <x v="1"/>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3"/>
    <x v="0"/>
    <s v="Disponer al personal de la Coordinación Zonal que cuando en el ejercicio de sus actividades, deban intervenir en  procesos de contratación pública:  Seleccionar correctamente el código del Clasificador Central de Productos que se adecúe al objeto de la contratación con la finalidad de garantizar el trato justo a los  proveedores, el cual debe constar idéntico desde la reforma e inclusión al PAC, elaboración de documentos preparatorios y más documentación contractual."/>
    <s v="Coordinador Zonal "/>
    <d v="2025-03-25T00:00:00"/>
    <d v="2025-03-25T00:00:00"/>
    <n v="1"/>
    <n v="0.35"/>
    <s v="Memorando "/>
    <m/>
    <d v="2025-05-31T00:00:00"/>
    <n v="1"/>
    <s v="FINALIZADO"/>
    <s v="1) ACCIÓN EMPRENDIDA: Se dispuso a todo el personal atender la recomendación 1, cuando actúe en procesos de contratación_x000a_2) FECHA DE EJECUCIÓN: 25/03/2025_x000a_3) DOCUMENTO DE SOPORTE: Memorando Nro. INEC-CZ6S-2025-0512-M"/>
    <s v="1) ACCIÓN PENDIENTE:  _x000a_2) FECHA PREVISTA DE EJECUCIÓN:"/>
    <n v="0.35"/>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3"/>
    <x v="1"/>
    <s v="Disponer a los Responsables de Gestión, remitr de forma trimestral el detalle de los procesos de contratación desarrollados, en los cuales se evidencie  el objeto de contratación y el CPC seleccionado para el efecto."/>
    <s v="Coordinador Zonal "/>
    <d v="2025-04-14T00:00:00"/>
    <d v="2025-04-25T00:00:00"/>
    <n v="1"/>
    <n v="0.65"/>
    <s v="Memorando /  Reporte trimestral "/>
    <s v="Esta actividad se ejecutará de manera recurrente"/>
    <d v="2025-05-31T00:00:00"/>
    <n v="0.5"/>
    <s v="EN_PROCESO"/>
    <s v="1) ACCIÓN EMPRENDIDA: Se dispuso a los Responsables de Gestión la presentación del reporte _x000a_2) FECHA DE EJECUCIÓN: 11/06/2025_x000a_3) DOCUMENTO DE SOPORTE Memorando No.  INEC-CZ6S-2025-1077-M"/>
    <s v="1) ACCIÓN PENDIENTE:  Presentar el reporte _x000a_2) FECHA PREVISTA DE EJECUCIÓN:  30/06/2025"/>
    <n v="0.32500000000000001"/>
    <m/>
    <s v="PLANIFICADO"/>
    <m/>
    <m/>
    <n v="0"/>
    <m/>
    <s v="PLANIFICADO"/>
    <m/>
    <m/>
    <n v="0"/>
    <m/>
    <s v="PLANIFICADO"/>
    <m/>
    <m/>
    <n v="0"/>
    <m/>
    <s v="PLANIFICADO"/>
    <m/>
    <m/>
    <n v="0"/>
    <n v="0.5"/>
    <x v="1"/>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4"/>
    <x v="0"/>
    <s v="Disponer  a los Responsable de las Unidades requirentes, supervisar y controlar que la elaboración de la fase preparatoria se encuentran en base a lo que dispone la: NORMATIVA SECUNDARIA SERCOP - TÍTULO III - FASE PREPARATORIA DE LA CONTRATACIÓN PÚBLICA, CAPITULO I, NORMAS COMUNES."/>
    <s v="Coordinadora Zonal 8 INEC"/>
    <d v="2025-04-08T00:00:00"/>
    <d v="2025-04-11T00:00:00"/>
    <n v="1"/>
    <n v="0.2"/>
    <s v="Memorando de disposición"/>
    <m/>
    <d v="2025-05-31T00:00:00"/>
    <n v="1"/>
    <s v="FINALIZADO"/>
    <s v="1) ACCIÓN EMPRENDIDA:  Envío de memorando de disposición (La Coordinadora zonal dispuso a los responsables de las unidades requirentes supervisar y controlar que la elaboración de la fase preparatoria se encuentre en base a lo que dispone la  NORMATIVA SECUNDARIA SERCOP - TÍTULO III - FASE PREPARATORIA DE LA CONTRATACIÓN PÚBLICA, CAPITULO I, NORMAS COMUNES)._x000a_2) FECHA DE EJECUCIÓN: 10 de abril de 2025_x000a_3) DOCUMENTO DE SOPORTE: INEC-CZ8L-2025-0799-M"/>
    <s v="1) ACCIÓN PENDIENTE:  N/A_x000a_2) FECHA PREVISTA DE EJECUCIÓN: N/A"/>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4"/>
    <x v="1"/>
    <s v="Capacitar a las Unidades requirentes  y demás funcionarios, para fortalecer conocimiento en la Normativa Secundaria de la SERCOP, especialmente para el proceso de la fase preparatoria."/>
    <s v="Analistas Encargados de Procesos de  compras públicas de la Zonal "/>
    <d v="2025-05-01T00:00:00"/>
    <d v="2025-05-30T00:00:00"/>
    <n v="1"/>
    <n v="0.2"/>
    <s v="Correo Electronico de invitación y listado de asistencia"/>
    <s v="Esta actividad se realizará  1  vez cada semestre y serán impartidas por los Analistas Encargados de Procesos de  compras públicas de la Zonal . La actividad e mantendrá durante el tiempo."/>
    <d v="2025-05-31T00:00:00"/>
    <n v="1"/>
    <s v="FINALIZADO"/>
    <s v="1) ACCIÓN EMPRENDIDA: Capacitación a las unidades requirentes y demás funcionarios que participan en la elaboración de documentos preparatorios. (El Responsable de la Unidad Administrativa Financiera gestiona la socialización de la capacitación que impartirán los Analistas encargados de los procesos de compras públicas de la zonal, con la finalidad de fortalecer los conocimientos en la normativa secundaria de la SERCOP)._x000a_2) FECHA DE EJECUCIÓN: 22 de mayo de 2025_x000a_3) DOCUMENTO DE SOPORTE: Hoja de asistencia a la capacitación y convocatoria realizada"/>
    <s v="1) ACCIÓN PENDIENTE:  N/A_x000a_2) FECHA PREVISTA DE EJECUCIÓN: N/A"/>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4"/>
    <x v="2"/>
    <s v="Socializar el clasificador central de productos a los servidores de la Coordinación Zonal 8 INEC, para que éste sea de Conocimiento a nivel Zonal."/>
    <s v="Responsable de la Unidad Administrativa Financiera"/>
    <d v="2025-04-08T00:00:00"/>
    <d v="2025-04-11T00:00:00"/>
    <n v="1"/>
    <n v="0.2"/>
    <s v="Correo electrónico masivo"/>
    <s v="El correo de socialización se enviará con una periodicidad trimestral. La primera socialización se realizará en abril de 2025 y continuará de manera periódica en el transcurso del tiempo."/>
    <d v="2025-05-31T00:00:00"/>
    <n v="1"/>
    <s v="FINALIZADO"/>
    <s v="1) ACCIÓN EMPRENDIDA: Envío de correo masivo a todos los funcionarios que laboran en la Coordinación Zonal 8 INEC. (El Responsable de la Unidad Administrativa Financiera socializó el clasificador central de productos a los servidores de la Institución, con la finalidad de que no hayan omisiones en el uso del CPC)._x000a_2) FECHA DE EJECUCIÓN: 11 de abril de 2025_x000a_3) DOCUMENTO DE SOPORTE: correo masivo"/>
    <s v="1) ACCIÓN PENDIENTE:  N/A_x000a_2) FECHA PREVISTA DE EJECUCIÓN: N/A"/>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4"/>
    <x v="3"/>
    <s v="Solicitar a los servidores encargados de los procesos de compras públicas, la actualización de la matriz de control y seguimiento de los procesos efectuados, donde se evidencie el código clasificador central de productos que se adecúe al objeto de la contratación."/>
    <s v="Responsable de la Unidad Administrativa Financiera"/>
    <d v="2025-04-08T00:00:00"/>
    <d v="2025-04-11T00:00:00"/>
    <n v="1"/>
    <n v="0.2"/>
    <s v="Memorando de solicitud"/>
    <m/>
    <d v="2025-05-31T00:00:00"/>
    <n v="1"/>
    <s v="FINALIZADO"/>
    <s v="1) ACCIÓN EMPRENDIDA: Envío de memorando de solicitud de matriz de control y seguimiento. (El Responsable de la Unidad Administrativa Financiera solicita a los servidores encargados de los procesos de compras públicas en la zonal, la actualización de la matriz de control y seguimiento de los procesos efectuados, donde se evidencie el código clasificador central de productos que se adecúe al objeto de la contratación)._x000a_2) FECHA DE EJECUCIÓN: 10/04/2025 y 11/04/2025_x000a_3) DOCUMENTO DE SOPORTE: INEC-CZ8L-GAFZ-2025-0532-M  y INEC-CZ8L-GAFZ-2025-0543-M"/>
    <s v="1) ACCIÓN PENDIENTE:  N/A_x000a_2) FECHA PREVISTA DE EJECUCIÓN: N/A"/>
    <n v="0.2"/>
    <m/>
    <s v="PLANIFICADO"/>
    <m/>
    <m/>
    <n v="0"/>
    <m/>
    <s v="PLANIFICADO"/>
    <m/>
    <m/>
    <n v="0"/>
    <m/>
    <s v="PLANIFICADO"/>
    <m/>
    <m/>
    <n v="0"/>
    <m/>
    <s v="PLANIFICADO"/>
    <m/>
    <m/>
    <n v="0"/>
    <n v="1"/>
    <x v="0"/>
    <s v="N/A"/>
    <m/>
    <m/>
    <m/>
    <m/>
  </r>
  <r>
    <x v="0"/>
    <s v="RECOMENDACIÓN N°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quot;."/>
    <x v="4"/>
    <x v="4"/>
    <s v="Enviar  la matriz de control y seguimiento de los procesos efectuados en la zonal, donde se evidencie el código clasificador central de productos que se adecúe al objeto de la contratación."/>
    <s v="Analistas Encargados de Procesos de  compras públicas de la Zonal "/>
    <d v="2025-04-08T00:00:00"/>
    <d v="2025-04-11T00:00:00"/>
    <n v="1"/>
    <n v="0.2"/>
    <s v="Matriz de control y seguimiento"/>
    <s v="La matriz se presentará con una periodicidad bimensual. El primer envío se presentará en abril de 2025 y continuará de manera periódica en el transcurso del tiempo."/>
    <d v="2025-05-31T00:00:00"/>
    <n v="1"/>
    <s v="FINALIZADO"/>
    <s v="1) ACCIÓN EMPRENDIDA: Envío de de memorando de respuesta a la solicitud de la matriz de control y seguimiento. (El Analista encargado de los procesos de compras públicas en la zonal envía la matriz de control y seguimiento de los procesos efectuados en la zonal, donde se evidencia el código clasificador central de productos que se adecúa al objeto de contratación)._x000a_2) FECHA DE EJECUCIÓN: 10 de abril de 2025_x000a_3) DOCUMENTO DE SOPORTE: INEC-CZ8L-GAFZ-2025-0533-M, matriz de control y seguimiento"/>
    <s v="1) ACCIÓN PENDIENTE:  N/A_x000a_2) FECHA PREVISTA DE EJECUCIÓN: N/A"/>
    <n v="0.2"/>
    <m/>
    <s v="PLANIFICADO"/>
    <m/>
    <m/>
    <n v="0"/>
    <m/>
    <s v="PLANIFICADO"/>
    <m/>
    <m/>
    <n v="0"/>
    <m/>
    <s v="PLANIFICADO"/>
    <m/>
    <m/>
    <n v="0"/>
    <m/>
    <s v="PLANIFICADO"/>
    <m/>
    <m/>
    <n v="0"/>
    <n v="1"/>
    <x v="0"/>
    <s v="N/A"/>
    <m/>
    <m/>
    <m/>
    <m/>
  </r>
  <r>
    <x v="1"/>
    <s v="RECOMENDACIÓN N°2: Dispondrá a los Miembros de la Comisión Técnica, califiquen las ofertas presentadas en el proceso, utilizando los formularios establecidos, evaluando los parámetros de calificación y verificando los requisitos mínimos propuestos en el pliego, mediante la metodología establecida, con a finalidad de avalar la integridad de la oferta y recomendar la adjudicación del oferente que cumpla con los requisitos necesarios para la ejecución del objetivo de la contratación&quot;. "/>
    <x v="3"/>
    <x v="0"/>
    <s v="Disponer a todo el personal de la Zonal que de ser designados miembros de Comisiones Técnicas:  Califiquen las ofertas presentadas en el proceso, utilizando los formularios establecidos, evaluando los parámetros de calificación y verificando los requisitos mínimos propuestos en el pliego, mediante la metodología establecida, para garantizar así el cumplimiento de los requisitos por parte de los oferentes"/>
    <s v="Coordinador Zonal"/>
    <d v="2025-03-21T00:00:00"/>
    <d v="2025-03-21T00:00:00"/>
    <n v="2"/>
    <n v="0.2"/>
    <s v="Memorando disposición "/>
    <m/>
    <d v="2025-05-31T00:00:00"/>
    <n v="1"/>
    <s v="FINALIZADO"/>
    <s v="1) ACCIÓN EMPRENDIDA: Se dispuso a todo el personal  el cumplimiiento de la recomendación emitida en el Informe de auditoria_x000a_2) FECHA DE EJECUCIÓN: 24/03/2025_x000a_3) DOCUMENTO DE SOPORTE: Circular Nro. INEC-CZ6S-2025-0008-C_x000a_"/>
    <s v="1) ACCIÓN PENDIENTE:_x000a_2) FECHA PREVISTA DE EJECUCIÓN:"/>
    <n v="0.2"/>
    <m/>
    <s v="PLANIFICADO"/>
    <m/>
    <m/>
    <n v="0"/>
    <m/>
    <s v="PLANIFICADO"/>
    <m/>
    <m/>
    <n v="0"/>
    <m/>
    <s v="PLANIFICADO"/>
    <m/>
    <m/>
    <n v="0"/>
    <m/>
    <s v="PLANIFICADO"/>
    <m/>
    <m/>
    <n v="0"/>
    <n v="1"/>
    <x v="0"/>
    <s v="N/A"/>
    <m/>
    <m/>
    <m/>
    <m/>
  </r>
  <r>
    <x v="1"/>
    <s v="RECOMENDACIÓN N°2: Dispondrá a los Miembros de la Comisión Técnica, califiquen las ofertas presentadas en el proceso, utilizando los formularios establecidos, evaluando los parámetros de calificación y verificando los requisitos mínimos propuestos en el pliego, mediante la metodología establecida, con a finalidad de avalar la integridad de la oferta y recomendar la adjudicación del oferente que cumpla con los requisitos necesarios para la ejecución del objetivo de la contratación&quot;. "/>
    <x v="3"/>
    <x v="1"/>
    <s v="Disponer al personal encargado de la elaboración de documentos de la Coordinación Zonal que en el documento de designación de la Comisión Técnica se incluya en el texto la disposición de cumplimiento de la recomendación 2, así como de que en el informe final de la comisión conste en las conclusiones el pronunciamiento de los miembros sobre el cumplimiento de dicha recomendación."/>
    <s v="Coordinador Zonal"/>
    <d v="2025-05-16T00:00:00"/>
    <d v="2025-05-30T00:00:00"/>
    <n v="2"/>
    <n v="0.2"/>
    <s v="Memorando disposición "/>
    <m/>
    <d v="2025-05-31T00:00:00"/>
    <n v="1"/>
    <s v="FINALIZADO"/>
    <s v="1) ACCIÓN EMPRENDIDA: Se dispuso a secretaria zonal hacer constar en los documentos de designación  de comisiones técnicas y administradores de contrato el cumplimiento a recomentación 2_x000a_2) FECHA DE EJECUCIÓN:  20/05/2025_x000a_3) DOCUMENTO DE SOPORTE: Memorando Nro. INEC-CZ6S-2025-0904-M"/>
    <s v="1) ACCIÓN PENDIENTE:_x000a_2) FECHA PREVISTA DE EJECUCIÓN:"/>
    <n v="0.2"/>
    <m/>
    <s v="PLANIFICADO"/>
    <m/>
    <m/>
    <n v="0"/>
    <m/>
    <s v="PLANIFICADO"/>
    <m/>
    <m/>
    <n v="0"/>
    <m/>
    <s v="PLANIFICADO"/>
    <m/>
    <m/>
    <n v="0"/>
    <m/>
    <s v="PLANIFICADO"/>
    <m/>
    <m/>
    <n v="0"/>
    <n v="1"/>
    <x v="0"/>
    <s v="N/A"/>
    <m/>
    <m/>
    <m/>
    <m/>
  </r>
  <r>
    <x v="1"/>
    <s v="RECOMENDACIÓN N°2: Dispondrá a los Miembros de la Comisión Técnica, califiquen las ofertas presentadas en el proceso, utilizando los formularios establecidos, evaluando los parámetros de calificación y verificando los requisitos mínimos propuestos en el pliego, mediante la metodología establecida, con a finalidad de avalar la integridad de la oferta y recomendar la adjudicación del oferente que cumpla con los requisitos necesarios para la ejecución del objetivo de la contratación&quot;. "/>
    <x v="3"/>
    <x v="2"/>
    <s v="Disponer al analista que tenga bajo su cargo las compras públicas de la Zonal que previo a la publicación en el portal de la adjudicación, se verifique que en los informes de la comisión conste el pronuncimiento sobre el cumplimiento de la recomendación 2"/>
    <s v="Coordinador Zonal"/>
    <d v="2025-05-16T00:00:00"/>
    <d v="2025-05-30T00:00:00"/>
    <n v="2"/>
    <n v="0.2"/>
    <s v="Memorando disposición "/>
    <m/>
    <d v="2025-05-31T00:00:00"/>
    <n v="1"/>
    <s v="FINALIZADO"/>
    <s v="1) ACCIÓN EMPRENDIDA: Se dispuso a la analista de compras pública, verifique en los informes de la comisión técnica el cumplimiento de la recomendación 2 _x000a_2) FECHA DE EJECUCIÓN: 20/05/2025_x000a_3) DOCUMENTO DE SOPORTE: Memorando Nro. INEC-CZ6S-2025-0905-M"/>
    <s v="1) ACCIÓN PENDIENTE:_x000a_2) FECHA PREVISTA DE EJECUCIÓN:"/>
    <n v="0.2"/>
    <m/>
    <s v="PLANIFICADO"/>
    <m/>
    <m/>
    <n v="0"/>
    <m/>
    <s v="PLANIFICADO"/>
    <m/>
    <m/>
    <n v="0"/>
    <m/>
    <s v="PLANIFICADO"/>
    <m/>
    <m/>
    <n v="0"/>
    <m/>
    <s v="PLANIFICADO"/>
    <m/>
    <m/>
    <n v="0"/>
    <n v="1"/>
    <x v="0"/>
    <s v="N/A"/>
    <m/>
    <m/>
    <m/>
    <m/>
  </r>
  <r>
    <x v="1"/>
    <s v="RECOMENDACIÓN N°2: Dispondrá a los Miembros de la Comisión Técnica, califiquen las ofertas presentadas en el proceso, utilizando los formularios establecidos, evaluando los parámetros de calificación y verificando los requisitos mínimos propuestos en el pliego, mediante la metodología establecida, con a finalidad de avalar la integridad de la oferta y recomendar la adjudicación del oferente que cumpla con los requisitos necesarios para la ejecución del objetivo de la contratación&quot;. "/>
    <x v="3"/>
    <x v="3"/>
    <s v="Presentar a la Coordinación Zonal, un reporte semestral en el que se evidencie el cumplimiento de las disposiciones generadas en cuento a la conformación de comisiones técnicas como a los informes de la misma"/>
    <s v="Secretaria Zonal y Analista a cargo de Compras Públicas "/>
    <d v="2025-05-16T00:00:00"/>
    <d v="2025-06-30T00:00:00"/>
    <n v="4"/>
    <n v="0.4"/>
    <s v="Reporte semestral "/>
    <s v="Esta actividad se realizará de manera periódica"/>
    <d v="2025-05-31T00:00:00"/>
    <n v="0.5"/>
    <s v="EN_PROCESO"/>
    <s v="1) ACCIÓN EMPRENDIDA: Se dispuso la presentación del informe  semestral _x000a_2) FECHA DE EJECUCIÓN: 20/05/2025_x000a_3) DOCUMENTO DE SOPORTE:  INEC-CZ6S-2025-0905-M"/>
    <s v="1) ACCIÓN PENDIENTE: Presentar reporte semestral._x000a_2) FECHA PREVISTA DE EJECUCIÓN:30/06/2025"/>
    <n v="0.2"/>
    <m/>
    <s v="PLANIFICADO"/>
    <m/>
    <m/>
    <n v="0"/>
    <m/>
    <s v="PLANIFICADO"/>
    <m/>
    <m/>
    <n v="0"/>
    <m/>
    <s v="PLANIFICADO"/>
    <m/>
    <m/>
    <n v="0"/>
    <m/>
    <s v="PLANIFICADO"/>
    <m/>
    <m/>
    <n v="0"/>
    <n v="0.5"/>
    <x v="1"/>
    <s v="N/A"/>
    <m/>
    <m/>
    <m/>
    <m/>
  </r>
  <r>
    <x v="2"/>
    <s v="RECOMENDACIÓN N°3: Dispondrá al Asesor Jurídico, recepte o solicite al proveedor adjudicado las garantías de fiel cumplimiento previo la elaboración y suscripción del contrato, con la finalidad de evitar demoras en el registro de contrato y compromiso para el pago&quot;. "/>
    <x v="3"/>
    <x v="0"/>
    <s v="Solicitar a la Dirección Jurídica  o al personal  quien elabore los contratos en la Coordinación Zonal 6,  que en los casos que corresponda, recepte las garantías de fiel cumplimiento previo la elaboración y suscripción del contrato"/>
    <s v="Coordinador Zonal"/>
    <d v="2025-05-16T00:00:00"/>
    <d v="2025-05-30T00:00:00"/>
    <n v="5"/>
    <n v="0.625"/>
    <s v="Memorando disposición "/>
    <m/>
    <d v="2025-05-31T00:00:00"/>
    <n v="1"/>
    <s v="FINALIZADO"/>
    <s v="1) ACCIÓN EMPRENDIDA: Se dispuso al personal que elabora los contratos que previo a la elaboraciión de los mismos, recepte las garantías de fiel cumplimiento  _x000a_2) FECHA DE EJECUCIÓN: 20/05/2025 _x000a_3) DOCUMENTO DE SOPORTE: INEC-CZ6S-2025-0909-M"/>
    <s v="1) ACCIÓN PENDIENTE:_x000a_2) FECHA PREVISTA DE EJECUCIÓN:"/>
    <n v="0.625"/>
    <m/>
    <s v="PLANIFICADO"/>
    <m/>
    <m/>
    <n v="0"/>
    <m/>
    <s v="PLANIFICADO"/>
    <m/>
    <m/>
    <n v="0"/>
    <m/>
    <s v="PLANIFICADO"/>
    <m/>
    <m/>
    <n v="0"/>
    <m/>
    <s v="PLANIFICADO"/>
    <m/>
    <m/>
    <n v="0"/>
    <n v="1"/>
    <x v="0"/>
    <s v="N/A"/>
    <m/>
    <m/>
    <m/>
    <m/>
  </r>
  <r>
    <x v="2"/>
    <s v="RECOMENDACIÓN N°3: Dispondrá al Asesor Jurídico, recepte o solicite al proveedor adjudicado las garantías de fiel cumplimiento previo la elaboración y suscripción del contrato, con la finalidad de evitar demoras en el registro de contrato y compromiso para el pago&quot;. "/>
    <x v="3"/>
    <x v="1"/>
    <s v="Presentar a la Coordinación Zonal  un reporte semestral  en el que se detalle las garantías de fiel cumplimiento que se encuentran bajo  la custodia de Tesoreria"/>
    <s v="Funcionario que tenga a su cargo las actividades de Tesorería"/>
    <d v="2025-05-16T00:00:00"/>
    <d v="2025-06-30T00:00:00"/>
    <n v="3"/>
    <n v="0.375"/>
    <s v="Reporte semestral "/>
    <s v="Esta actividad se realizará de manera periódica"/>
    <d v="2025-05-31T00:00:00"/>
    <n v="0.5"/>
    <s v="EN_PROCESO"/>
    <s v="1) ACCIÓN EMPRENDIDA: Se dispuso la presentación del reporte semestral _x000a_2) FECHA DE EJECUCIÓN: n/a_x000a_3) DOCUMENTO DE SOPORTE: Por generar la disposición"/>
    <s v="1) ACCIÓN PENDIENTE: Presentar reporte semestral._x000a_2) FECHA PREVISTA DE EJECUCIÓN:30/06/2025"/>
    <n v="0.1875"/>
    <m/>
    <s v="PLANIFICADO"/>
    <m/>
    <m/>
    <n v="0"/>
    <m/>
    <s v="PLANIFICADO"/>
    <m/>
    <m/>
    <n v="0"/>
    <m/>
    <s v="PLANIFICADO"/>
    <m/>
    <m/>
    <n v="0"/>
    <m/>
    <s v="PLANIFICADO"/>
    <m/>
    <m/>
    <n v="0"/>
    <n v="0.5"/>
    <x v="1"/>
    <s v="N/A"/>
    <m/>
    <m/>
    <m/>
    <m/>
  </r>
  <r>
    <x v="3"/>
    <s v="RECOMENDACIÓN N°4: Dispondrá al Coordinador Zonal 6, que suscriba los contratos con compañías que cuenten con la autorización y permiso de operación para el transporte púbico de pasajeros, con la finalidad de garantizar la transportación del personal del Instituto Nacional de Estadística y Censos&quot;."/>
    <x v="3"/>
    <x v="0"/>
    <s v="Disponer a los Responsables de Gestión, que se informe al  personal bajo su responsabilidad,  que al momento de elaborar la documentación para la Contratación del servicio de transporte para el personal de campo en la modalidad de carga mixta; se considere dentro de la misma, la obligatoriedad de los oferentes de presentar el permiso de operación para prestar el servicio,  como un requisito mínimo indispensable para la evaluación de la oferta.. "/>
    <s v="Coordinadora Zonal 6 INEC"/>
    <d v="2025-04-04T00:00:00"/>
    <d v="2025-04-04T00:00:00"/>
    <n v="3"/>
    <n v="0.25"/>
    <s v="Memorando de disposición "/>
    <m/>
    <d v="2025-05-31T00:00:00"/>
    <n v="1"/>
    <s v="FINALIZADO"/>
    <s v="1) ACCIÓN EMPRENDIDA: Se dispuso  a los Responsables de Gestión _x000a_2) FECHA DE EJECUCIÓN: 04/04/2025_x000a_3) DOCUMENTO DE SOPORTE: Memorando No. INEC-CZ6S-2025-0605-M"/>
    <s v="1) ACCIÓN PENDIENTE:_x000a_2) FECHA PREVISTA DE EJECUCIÓN:"/>
    <n v="0.25"/>
    <m/>
    <s v="PLANIFICADO"/>
    <m/>
    <m/>
    <n v="0"/>
    <m/>
    <s v="PLANIFICADO"/>
    <m/>
    <m/>
    <n v="0"/>
    <m/>
    <s v="PLANIFICADO"/>
    <m/>
    <m/>
    <n v="0"/>
    <m/>
    <s v="PLANIFICADO"/>
    <m/>
    <m/>
    <n v="0"/>
    <n v="1"/>
    <x v="0"/>
    <s v="N/A"/>
    <m/>
    <m/>
    <m/>
    <m/>
  </r>
  <r>
    <x v="3"/>
    <s v="RECOMENDACIÓN N°4: Dispondrá al Coordinador Zonal 6, que suscriba los contratos con compañías que cuenten con la autorización y permiso de operación para el transporte púbico de pasajeros, con la finalidad de garantizar la transportación del personal del Instituto Nacional de Estadística y Censos&quot;."/>
    <x v="3"/>
    <x v="1"/>
    <s v="Solicitar a la Dirección Jurídica  o al personal  quien elabore los contratos del  servicio de transporte para el personal de campo;  en la Coordinación Zonal 6: que previo a  la elaboracion de los contratos para el servicio de transporte, se verifique que las compañias adjudicadas cuenten con la autorización y permiso de operaciones para el servicio que se requiere; mismo que se deberá adjuntar al contrato previo a la suscripción. "/>
    <s v="Coordinadora Zonal 6 INEC"/>
    <d v="2025-04-14T00:00:00"/>
    <d v="2025-04-25T00:00:00"/>
    <n v="4"/>
    <n v="0.33"/>
    <s v="Memorando de solicitud "/>
    <m/>
    <d v="2025-05-31T00:00:00"/>
    <n v="1"/>
    <s v="FINALIZADO"/>
    <s v="1) ACCIÓN EMPRENDIDA: Se dispuso la veriticación del permiso de operaciones previo  la elaboración de los contratos  _x000a_2) FECHA DE EJECUCIÓN: 11/06/2025_x000a_3) DOCUMENTO DE SOPORTE: Memorando Nro. INEC-CZ6S-2025-1075-M"/>
    <s v="1) ACCIÓN PENDIENTE:_x000a_2) FECHA PREVISTA DE EJECUCIÓN:"/>
    <n v="0.33"/>
    <m/>
    <s v="PLANIFICADO"/>
    <m/>
    <m/>
    <n v="0"/>
    <m/>
    <s v="PLANIFICADO"/>
    <m/>
    <m/>
    <n v="0"/>
    <m/>
    <s v="PLANIFICADO"/>
    <m/>
    <m/>
    <n v="0"/>
    <m/>
    <s v="PLANIFICADO"/>
    <m/>
    <m/>
    <n v="0"/>
    <n v="1"/>
    <x v="0"/>
    <s v="N/A"/>
    <m/>
    <m/>
    <m/>
    <m/>
  </r>
  <r>
    <x v="3"/>
    <s v="RECOMENDACIÓN N°4: Dispondrá al Coordinador Zonal 6, que suscriba los contratos con compañías que cuenten con la autorización y permiso de operación para el transporte púbico de pasajeros, con la finalidad de garantizar la transportación del personal del Instituto Nacional de Estadística y Censos&quot;."/>
    <x v="3"/>
    <x v="2"/>
    <s v="Solicitar a la Dirección Jurídica o al personal quien elabore los contratos del  servicio de transporte para el personal de campo;  en la Coordinación Zonal 6,  un reporte semestral, en el cual se detalle los contratos para el servicio de transporte elaborados  y que han sido entregados para la suscripción del Coordinador Zonal 6"/>
    <s v="Coordinadora Zonal 6 INEC"/>
    <d v="2025-04-14T00:00:00"/>
    <d v="2025-04-25T00:00:00"/>
    <n v="5"/>
    <n v="0.42"/>
    <s v="Reporte "/>
    <s v="Esta es una actividad recurrente"/>
    <d v="2025-05-31T00:00:00"/>
    <n v="1"/>
    <s v="FINALIZADO"/>
    <s v="1) ACCIÓN EMPRENDIDA: Se dispuso  presentar un reporte semestral sobre los contratos  elaborados _x000a_2) FECHA DE EJECUCIÓN: 11/06/2025_x000a_3) DOCUMENTO DE SOPORTE: Memorando Nro. INEC-CZ6S-2025-1075-M"/>
    <s v="1) ACCIÓN PENDIENTE: Presentar reporte _x000a_2) FECHA PREVISTA DE EJECUCIÓN: 30/06/2025"/>
    <n v="0.42"/>
    <m/>
    <s v="PLANIFICADO"/>
    <m/>
    <m/>
    <n v="0"/>
    <m/>
    <s v="PLANIFICADO"/>
    <m/>
    <m/>
    <n v="0"/>
    <m/>
    <s v="PLANIFICADO"/>
    <m/>
    <m/>
    <n v="0"/>
    <m/>
    <s v="PLANIFICADO"/>
    <m/>
    <m/>
    <n v="0"/>
    <n v="1"/>
    <x v="0"/>
    <s v="N/A"/>
    <m/>
    <m/>
    <m/>
    <m/>
  </r>
  <r>
    <x v="4"/>
    <s v="RECOMENDACIÓN N°6: Dispondrá a la Administradora de Contrato requiera al contratista los servicios de transporte bajo las condiciones establecidas en el pliego y oferta, con la finalidad de velar por el cumplimiento de los términos contractuales y velar por la calidad y seguridad del servicio&quot;. "/>
    <x v="3"/>
    <x v="0"/>
    <s v="Disponer a los servidcores de la Coordinación, en el caso de ser designados como Administrador de contrato del servicio de tranporte,  se de cumplimiento a la recomendación 6, de manera que el servicio que se recibe sea en los términos y condiciones definidos en los pliegos del proceso de contratación, así como la dispoisciíon de que en las actas de recepción parciales y definitivas se incluya la indicación del  cumplimiento de la recomendación. "/>
    <s v="Coordinador Zonal"/>
    <d v="2025-03-21T00:00:00"/>
    <d v="2025-03-21T00:00:00"/>
    <n v="2"/>
    <n v="0.16669999999999999"/>
    <s v="Memorando disposición "/>
    <m/>
    <d v="2025-05-31T00:00:00"/>
    <n v="1"/>
    <s v="FINALIZADO"/>
    <s v="1) ACCIÓN EMPRENDIDA: Se dispuso al personal, de ser designados administradores requerir al contratista el servicio de acuerdo a lo determinado en pliegos_x000a_2) FECHA DE EJECUCIÓN: 24/03/2025_x000a_3) DOCUMENTO DE SOPORTE: Circular Nro. INEC-CZ6S-2025-0008-C"/>
    <s v="1) ACCIÓN PENDIENTE:_x000a_2) FECHA PREVISTA DE EJECUCIÓN:"/>
    <n v="0.16669999999999999"/>
    <m/>
    <s v="PLANIFICADO"/>
    <m/>
    <m/>
    <n v="0"/>
    <m/>
    <s v="PLANIFICADO"/>
    <m/>
    <m/>
    <n v="0"/>
    <m/>
    <s v="PLANIFICADO"/>
    <m/>
    <m/>
    <n v="0"/>
    <m/>
    <s v="PLANIFICADO"/>
    <m/>
    <m/>
    <n v="0"/>
    <n v="1"/>
    <x v="0"/>
    <s v="N/A"/>
    <m/>
    <m/>
    <m/>
    <m/>
  </r>
  <r>
    <x v="4"/>
    <s v="RECOMENDACIÓN N°6: Dispondrá a la Administradora de Contrato requiera al contratista los servicios de transporte bajo las condiciones establecidas en el pliego y oferta, con la finalidad de velar por el cumplimiento de los términos contractuales y velar por la calidad y seguridad del servicio&quot;. "/>
    <x v="3"/>
    <x v="1"/>
    <s v="Disponer al personal responsable de la elaboración de los documentos de la Coordinación Zonal que en el documento de designación de administrador se incluya la disposición de cumplimiento de la recomendación 6, así como de que en las actas de entrega recepción parcial y definitiva conste que se ha efecturado la verificación del cumplimiento de los términos contractuales."/>
    <s v="Coordinador Zonal"/>
    <d v="2025-05-16T00:00:00"/>
    <d v="2025-05-30T00:00:00"/>
    <n v="2"/>
    <n v="0.16669999999999999"/>
    <s v="Memorando disposición "/>
    <m/>
    <d v="2025-05-31T00:00:00"/>
    <n v="1"/>
    <s v="FINALIZADO"/>
    <s v="1) ACCIÓN EMPRENDIDA: Se dispuso a secretaria zonal hacer constar en los documentos de designación  de comisiones técnicas y administradores de contrato el cumplimiento a recomentación 2_x000a_2) FECHA DE EJECUCIÓN:  20/05/2025_x000a_3) DOCUMENTO DE SOPORTE: Memorando Nro. INEC-CZ6S-2025-0904-M"/>
    <s v="1) ACCIÓN PENDIENTE:_x000a_2) FECHA PREVISTA DE EJECUCIÓN:"/>
    <n v="0.16669999999999999"/>
    <m/>
    <s v="PLANIFICADO"/>
    <m/>
    <m/>
    <n v="0"/>
    <m/>
    <s v="PLANIFICADO"/>
    <m/>
    <m/>
    <n v="0"/>
    <m/>
    <s v="PLANIFICADO"/>
    <m/>
    <m/>
    <n v="0"/>
    <m/>
    <s v="PLANIFICADO"/>
    <m/>
    <m/>
    <n v="0"/>
    <n v="1"/>
    <x v="0"/>
    <s v="N/A"/>
    <m/>
    <m/>
    <m/>
    <m/>
  </r>
  <r>
    <x v="4"/>
    <s v="RECOMENDACIÓN N°6: Dispondrá a la Administradora de Contrato requiera al contratista los servicios de transporte bajo las condiciones establecidas en el pliego y oferta, con la finalidad de velar por el cumplimiento de los términos contractuales y velar por la calidad y seguridad del servicio&quot;. "/>
    <x v="3"/>
    <x v="2"/>
    <s v="Disponer a la Gestión Administrativa Financiera que en el proceso previo al pago se verifique que  en las actas de entrega recepción parcial y definitiva conste el pronunciamiento del administrador del contrato respecto del cumplimiento de  los términos contractuales y velar por la calidad y seguridad del servicio., en apego a la recomendación 6."/>
    <s v="Coordinador Zonal"/>
    <d v="2025-05-16T00:00:00"/>
    <d v="2025-05-30T00:00:00"/>
    <n v="3"/>
    <n v="0.25"/>
    <s v="Memorando disposición "/>
    <m/>
    <d v="2025-05-31T00:00:00"/>
    <n v="1"/>
    <s v="FINALIZADO"/>
    <s v="1) ACCIÓN EMPRENDIDA: Se dispuso a GAFZ, la revisión de las actas de entrega recepción_x000a_2) FECHA DE EJECUCIÓN: 20/05/2025_x000a_3) DOCUMENTO DE SOPORTE: Memorando Nro. INEC-CZ6S-2025-0907-M"/>
    <s v="1) ACCIÓN PENDIENTE:_x000a_2) FECHA PREVISTA DE EJECUCIÓN:"/>
    <n v="0.25"/>
    <m/>
    <s v="PLANIFICADO"/>
    <m/>
    <m/>
    <n v="0"/>
    <m/>
    <s v="PLANIFICADO"/>
    <m/>
    <m/>
    <n v="0"/>
    <m/>
    <s v="PLANIFICADO"/>
    <m/>
    <m/>
    <n v="0"/>
    <m/>
    <s v="PLANIFICADO"/>
    <m/>
    <m/>
    <n v="0"/>
    <n v="1"/>
    <x v="0"/>
    <s v="N/A"/>
    <m/>
    <m/>
    <m/>
    <m/>
  </r>
  <r>
    <x v="4"/>
    <s v="RECOMENDACIÓN N°6: Dispondrá a la Administradora de Contrato requiera al contratista los servicios de transporte bajo las condiciones establecidas en el pliego y oferta, con la finalidad de velar por el cumplimiento de los términos contractuales y velar por la calidad y seguridad del servicio&quot;. "/>
    <x v="3"/>
    <x v="3"/>
    <s v="Presentar a la Coordinación  Zonal, un reporte en el cual se verifique que  en las actas de entrega recepción parcial y definitiva conste el pronunciamiento del administrador del contrato  en el que se señale que el servicio ha sido  recibido satisfactoriamente dando cabal  cumplimiento a los términos contractuales así como a todas las condiciones y caracerísticas establecidas en los pliegos del proceso "/>
    <s v="Analista pagos "/>
    <d v="2025-05-16T00:00:00"/>
    <d v="2025-06-30T00:00:00"/>
    <n v="5"/>
    <n v="0.41660000000000003"/>
    <s v="Reporte semestral"/>
    <s v="Esta actividad se realizará de manera periódica"/>
    <d v="2025-05-31T00:00:00"/>
    <n v="0.5"/>
    <s v="EN_PROCESO"/>
    <s v="1) ACCIÓN EMPRENDIDA: Se dispuso la presentación del reporte semetral _x000a_2) FECHA DE EJECUCIÓN: 20/05/2025_x000a_3) DOCUMENTO DE SOPORTE: Memorando No. INEC-CZ6S-2025-0908-M"/>
    <s v="1) ACCIÓN PENDIENTE: Presentar reporte semestral._x000a_2) FECHA PREVISTA DE EJECUCIÓN:30/06/2025"/>
    <n v="0.20830000000000001"/>
    <m/>
    <s v="PLANIFICADO"/>
    <m/>
    <m/>
    <n v="0"/>
    <m/>
    <s v="PLANIFICADO"/>
    <m/>
    <m/>
    <n v="0"/>
    <m/>
    <s v="PLANIFICADO"/>
    <m/>
    <m/>
    <n v="0"/>
    <m/>
    <s v="PLANIFICADO"/>
    <m/>
    <m/>
    <n v="0"/>
    <n v="0.5"/>
    <x v="1"/>
    <s v="N/A"/>
    <m/>
    <m/>
    <m/>
    <m/>
  </r>
  <r>
    <x v="5"/>
    <s v="RECOMENDACIÓN N° 7: Dispondrá a los servidores responsables de elaborar y aprobar el estudio de mercado analicen y establezcan, con el respaldo de proformas de ser el caso, el adecuado precio de compra, el cual servirá de presupuesto referencial para el proceso de contratación&quot;."/>
    <x v="4"/>
    <x v="0"/>
    <s v="Disponer al Responsable de la Unidad Administrativa Financiera supervisar y controlar a los servidores designados para elaborar y aprobar el estudio de mercado, se cumpla con la Normativa Secundaria donde especifica la determinación del presupuesto referencial, con el fin de ejecutar los procesos con la mayor claridad para los oferentes."/>
    <s v="Coordinadora Zonal 8 INEC"/>
    <d v="2025-04-08T00:00:00"/>
    <d v="2025-04-11T00:00:00"/>
    <n v="1"/>
    <n v="0.25"/>
    <s v="Memorando de disposición "/>
    <m/>
    <d v="2025-05-31T00:00:00"/>
    <n v="1"/>
    <s v="FINALIZADO"/>
    <s v="1) ACCIÓN EMPRENDIDA: Envío de memorando de disposición (La Coordinadora Zonal dispuso al Responsable de la Unidad Administrativa fianciera, supervisar y controlar a los servidores designados para elaborar y_x000a_aprobar el estudio de mercado, se cumpla con la Normativa Secundaria donde especifica la determinación del presupuesto referencial, con el fin de ejecutar los procesos con la mayor claridad para los oferentes.)_x000a_2) FECHA DE EJECUCIÓN: 10 de abril del 2025._x000a_3) DOCUMENTO DE SOPORTE: NEC-CZ8L-2025-0800-M"/>
    <s v="1) ACCIÓN PENDIENTE: N/A_x000a_2) FECHA PREVISTA DE EJECUCIÓN: N/A"/>
    <n v="0.25"/>
    <m/>
    <s v="PLANIFICADO"/>
    <m/>
    <m/>
    <n v="0"/>
    <m/>
    <s v="PLANIFICADO"/>
    <m/>
    <m/>
    <n v="0"/>
    <m/>
    <s v="PLANIFICADO"/>
    <m/>
    <m/>
    <n v="0"/>
    <m/>
    <s v="PLANIFICADO"/>
    <m/>
    <m/>
    <n v="0"/>
    <n v="1"/>
    <x v="0"/>
    <s v="N/A"/>
    <m/>
    <m/>
    <m/>
    <m/>
  </r>
  <r>
    <x v="5"/>
    <s v="RECOMENDACIÓN N° 7: Dispondrá a los servidores responsables de elaborar y aprobar el estudio de mercado analicen y establezcan, con el respaldo de proformas de ser el caso, el adecuado precio de compra, el cual servirá de presupuesto referencial para el proceso de contratación&quot;."/>
    <x v="4"/>
    <x v="1"/>
    <s v="Solicitar a los servidores encargados de los procesos de compras públicas, la actualización de la matriz de control y seguimiento de los procesos efectuados, donde se evidencie la revisión de la documentación preparatoria, referente al cumplimiento de la Normativa Secundaria."/>
    <s v="Responsable de la Unidad Administrativa Financiera"/>
    <d v="2025-04-08T00:00:00"/>
    <d v="2025-04-11T00:00:00"/>
    <n v="1"/>
    <n v="0.25"/>
    <s v="Memorando de solicitud "/>
    <m/>
    <d v="2025-05-31T00:00:00"/>
    <n v="1"/>
    <s v="FINALIZADO"/>
    <s v="1) ACCIÓN EMPRENDIDA: Envío de Memorando de solicitud (El responsable de la Unidad Administrativa Financiera solicita al servidor encargado de los procesos de compras públicas, la actualización de la Matriz de control PA_003 Matriz_de Control de Procesos Verificados, donde se evidencie la revisión de la documentación preparatoria, referente al cumplimiento de la Normativa Secundaria.)_x000a_2) FECHA DE EJECUCIÓN: 11 de abril del 2025._x000a_3) DOCUMENTO DE SOPORTE: INEC-CZ8L-GAFZ-2025-0534-M"/>
    <s v="1) ACCIÓN PENDIENTE: N/A_x000a_2) FECHA PREVISTA DE EJECUCIÓN: N/A"/>
    <n v="0.25"/>
    <m/>
    <s v="PLANIFICADO"/>
    <m/>
    <m/>
    <n v="0"/>
    <m/>
    <s v="PLANIFICADO"/>
    <m/>
    <m/>
    <n v="0"/>
    <m/>
    <s v="PLANIFICADO"/>
    <m/>
    <m/>
    <n v="0"/>
    <m/>
    <s v="PLANIFICADO"/>
    <m/>
    <m/>
    <n v="0"/>
    <n v="1"/>
    <x v="0"/>
    <s v="N/A"/>
    <m/>
    <m/>
    <m/>
    <m/>
  </r>
  <r>
    <x v="5"/>
    <s v="RECOMENDACIÓN N° 7: Dispondrá a los servidores responsables de elaborar y aprobar el estudio de mercado analicen y establezcan, con el respaldo de proformas de ser el caso, el adecuado precio de compra, el cual servirá de presupuesto referencial para el proceso de contratación&quot;."/>
    <x v="4"/>
    <x v="2"/>
    <s v="Enviar  la matriz de control y seguimiento de los procesos efectuados en la zonal, donde se evidencie la revisión de la documentación preparatoria, referente al cumplimiento de la Normativa legal vigente."/>
    <s v="Analistas Encargados de Procesos de  compras públicas de la Zonal "/>
    <d v="2025-04-08T00:00:00"/>
    <d v="2025-04-30T00:00:00"/>
    <n v="1"/>
    <n v="0.25"/>
    <s v="Matriz de control y seguimiento"/>
    <s v="La matriz se presentará con una periodicidad bimensual. El primer envío se presentará en abril de 2025 y continuará de manera periódica en el transcurso del tiempo."/>
    <d v="2025-05-31T00:00:00"/>
    <n v="1"/>
    <s v="FINALIZADO"/>
    <s v="1) ACCIÓN EMPRENDIDA: Envío de matriz de cotrol y seguimiento (El Analista encargado de los procesos de compras públicas en la Zonal envió al Responsable de la Unidad Administrativa Financiera, la Matriz de control PA_003 Matriz_de Control de Procesos Verificados, donde se evidencia la revisión de la documentación preparatoria, referente al cumplimiento de la Normativa Secundaria de Contratación Pública.)_x000a_2) FECHA DE EJECUCIÓN: 10 de abril del 2025._x000a_3) DOCUMENTO DE SOPORTE: INEC-CZ8L-GAFZ-2025-0537-M"/>
    <s v="1) ACCIÓN PENDIENTE: N/A_x000a_2) FECHA PREVISTA DE EJECUCIÓN: N/A"/>
    <n v="0.25"/>
    <m/>
    <s v="PLANIFICADO"/>
    <m/>
    <m/>
    <n v="0"/>
    <m/>
    <s v="PLANIFICADO"/>
    <m/>
    <m/>
    <n v="0"/>
    <m/>
    <s v="PLANIFICADO"/>
    <m/>
    <m/>
    <n v="0"/>
    <m/>
    <s v="PLANIFICADO"/>
    <m/>
    <m/>
    <n v="0"/>
    <n v="1"/>
    <x v="0"/>
    <s v="N/A"/>
    <m/>
    <m/>
    <m/>
    <m/>
  </r>
  <r>
    <x v="5"/>
    <s v="RECOMENDACIÓN N° 7: Dispondrá a los servidores responsables de elaborar y aprobar el estudio de mercado analicen y establezcan, con el respaldo de proformas de ser el caso, el adecuado precio de compra, el cual servirá de presupuesto referencial para el proceso de contratación&quot;."/>
    <x v="4"/>
    <x v="3"/>
    <s v="Disponer a los Responsables de las Unidades Requirentes,  que para la determinación del presupuesto referencial del proceso se procurarán contar con al menos tres proformas; las cuales podrán ser obtenidas a través de la herramienta Necesidades de contratación y recepción de proformas, tal como lo especifica la Normativa Secundaria de Contratación Pública, en el art. 53 punto 4,"/>
    <s v="Coordinadora Zonal 8 INEC"/>
    <d v="2025-04-08T00:00:00"/>
    <d v="2025-04-11T00:00:00"/>
    <n v="1"/>
    <n v="0.25"/>
    <s v="Memorando de disposición "/>
    <m/>
    <d v="2025-05-31T00:00:00"/>
    <n v="1"/>
    <s v="FINALIZADO"/>
    <s v="1) ACCIÓN EMPRENDIDA: Envío de memorando de disposición (La Cordinadora zonal dispuso a los responsables de las Unidades Requirentes, que_x000a_para la determinación del presupuesto referencial del proceso, se procurarán contar con al menos tres proformas, las cuales podrán ser obtenidas a través de la herramienta Necesidades de contratación y recepción de proformas, tal como lo especifica la Normativa Secundaria de Contratación Pública, en el art. 53 punto 4.)_x000a_2) FECHA DE EJECUCIÓN: 10 de abril del 2025._x000a_3) DOCUMENTO DE SOPORTE: INEC-CZ8L-2025-0801-M"/>
    <s v="1) ACCIÓN PENDIENTE: N/A_x000a_2) FECHA PREVISTA DE EJECUCIÓN: N/A"/>
    <n v="0.25"/>
    <m/>
    <s v="PLANIFICADO"/>
    <m/>
    <m/>
    <n v="0"/>
    <m/>
    <s v="PLANIFICADO"/>
    <m/>
    <m/>
    <n v="0"/>
    <m/>
    <s v="PLANIFICADO"/>
    <m/>
    <m/>
    <n v="0"/>
    <m/>
    <s v="PLANIFICADO"/>
    <m/>
    <m/>
    <n v="0"/>
    <n v="1"/>
    <x v="0"/>
    <s v="N/A"/>
    <m/>
    <m/>
    <m/>
    <m/>
  </r>
  <r>
    <x v="6"/>
    <s v="RECOMENDACIÓN N° 8: Dispondrá a los Administradores de contrato otorguen ampliación de plazo cuando cumplan las características de caso fortuitos o de fuerza mayor que impidan la entrega de los suministros y que estos se acepten y reciban de acuerdo a las especificaciones técnicas, pliegos y lo estipulado en las cláusulas contractuales&quot;."/>
    <x v="4"/>
    <x v="0"/>
    <s v="Disponer a los Administradores del Contrato que se otorguen ampliaciones de plazo para los contratos de la Coordinación Zonal 8 INEC, cuando haya de por medio casos fortuitos o de fuerza mayor que impidan la entrega de los suministros, siguiendo el procedimiento dictado en el art. 290 del Reglamento a la Ley Orgánica del Sistema Nacional de Contratación Pública y que se adjunte la documentación soporte al proceso de pago."/>
    <s v="Coordinadora Zonal 8 INEC"/>
    <d v="2025-04-08T00:00:00"/>
    <d v="2025-04-11T00:00:00"/>
    <n v="1"/>
    <n v="0.33339999999999997"/>
    <s v="Memorando de disposición "/>
    <s v="La disposición se incluirá en el memorando de entrega de expediente a cada Administrador de contrato."/>
    <d v="2025-05-31T00:00:00"/>
    <n v="1"/>
    <s v="FINALIZADO"/>
    <s v="1) ACCIÓN EMPRENDIDA: Envío de memorando de disposición (La Cordinadora zonal dispuso a los administradores de contrato, que se otorguen ampliaciones de plazo para los contratos de la Coordinación Zonal 8 INEC, cuando haya de por medio casos fortuitos o de fuerza mayor que impidan la_x000a_entrega de los suministros, siguiendo el procedimiento dictado en el art. 290 del_x000a_Reglamento a la Ley Orgánica del Sistema Nacional de Contratación Pública y que se adjunte la documentación soporte al proceso de pago)_x000a_2) FECHA DE EJECUCIÓN: 10 y 11 de abril del 2025_x000a_3) DOCUMENTO DE SOPORTE: INEC-CZ8L-2025-0803-M y INEC-CZ8L-2025-0831-M"/>
    <s v="1) ACCIÓN PENDIENTE: N/A_x000a_2) FECHA PREVISTA DE EJECUCIÓN: N/A"/>
    <n v="0.33339999999999997"/>
    <m/>
    <s v="PLANIFICADO"/>
    <m/>
    <m/>
    <n v="0"/>
    <m/>
    <s v="PLANIFICADO"/>
    <m/>
    <m/>
    <n v="0"/>
    <m/>
    <s v="PLANIFICADO"/>
    <m/>
    <m/>
    <n v="0"/>
    <m/>
    <s v="PLANIFICADO"/>
    <m/>
    <m/>
    <n v="0"/>
    <n v="1"/>
    <x v="0"/>
    <s v="N/A"/>
    <m/>
    <m/>
    <m/>
    <m/>
  </r>
  <r>
    <x v="6"/>
    <s v="RECOMENDACIÓN N° 8: Dispondrá a los Administradores de contrato otorguen ampliación de plazo cuando cumplan las características de caso fortuitos o de fuerza mayor que impidan la entrega de los suministros y que estos se acepten y reciban de acuerdo a las especificaciones técnicas, pliegos y lo estipulado en las cláusulas contractuales&quot;."/>
    <x v="4"/>
    <x v="1"/>
    <s v="Disponer a los Administradores  del Contrato que se acepten y reciban los suministros, bienes y servicios de acuerdo a las especificaciones técnicas, pliegos estipulados en el proceso y cláusulas contractuales."/>
    <s v="Coordinadora Zonal 8 INEC"/>
    <d v="2025-04-08T00:00:00"/>
    <d v="2025-04-11T00:00:00"/>
    <n v="1"/>
    <n v="0.33329999999999999"/>
    <s v="Memorando de disposición "/>
    <s v="La disposición se incluirá en el memorando de entrega de expediente a cada Administrador de contrato."/>
    <d v="2025-05-31T00:00:00"/>
    <n v="1"/>
    <s v="FINALIZADO"/>
    <s v="1) ACCIÓN EMPRENDIDA: Envío de memorando de disposición (La Cordinadora zonal dispuso a los  administradores de contrato, que se acepten y se reciban los suministros, bienes y servicios de acuerdo a las especificaciones técnicas, pliegos estipulados en el proceso y cláusulas contractuales.)_x000a_2) FECHA DE EJECUCIÓN: 10 y 11 de abril del 2025._x000a_3) DOCUMENTO DE SOPORTE: INEC-CZ8L-2025-0804-M y INEC-CZ8L-2025-0832-M"/>
    <s v="1) ACCIÓN PENDIENTE: N/A_x000a_2) FECHA PREVISTA DE EJECUCIÓN: N/A"/>
    <n v="0.33329999999999999"/>
    <m/>
    <s v="PLANIFICADO"/>
    <m/>
    <m/>
    <n v="0"/>
    <m/>
    <s v="PLANIFICADO"/>
    <m/>
    <m/>
    <n v="0"/>
    <m/>
    <s v="PLANIFICADO"/>
    <m/>
    <m/>
    <n v="0"/>
    <m/>
    <s v="PLANIFICADO"/>
    <m/>
    <m/>
    <n v="0"/>
    <n v="1"/>
    <x v="0"/>
    <s v="N/A"/>
    <m/>
    <m/>
    <m/>
    <m/>
  </r>
  <r>
    <x v="6"/>
    <s v="RECOMENDACIÓN N° 8: Dispondrá a los Administradores de contrato otorguen ampliación de plazo cuando cumplan las características de caso fortuitos o de fuerza mayor que impidan la entrega de los suministros y que estos se acepten y reciban de acuerdo a las especificaciones técnicas, pliegos y lo estipulado en las cláusulas contractuales&quot;."/>
    <x v="4"/>
    <x v="2"/>
    <s v="Capacitar a las Unidades requirentes  y demás funcionarios, para fortalecer el conocimiento sobre el Reglamento a la Ley Orgánica del Sistema Nacional de Contratación Pública y de ser el caso las reformas respectivas cuando lo ameriten."/>
    <s v="Analistas Encargados de Procesos de  compras públicas de la Zonal "/>
    <d v="2025-05-01T00:00:00"/>
    <d v="2025-05-30T00:00:00"/>
    <n v="1"/>
    <n v="0.33329999999999999"/>
    <s v="correo electronico de invitación y lista de asistencia de la capacitación "/>
    <s v="Esta actividad se realizará  1  vez cada semestre y serán impartidas por los Analistas Encargados de Procesos de  compras públicas de la Zonal . La actividad e mantendrá durante el tiempo."/>
    <d v="2025-05-31T00:00:00"/>
    <n v="1"/>
    <s v="FINALIZADO"/>
    <s v="1) ACCIÓN EMPRENDIDA: Capacitación a las unidades requirentes y demás funcionarios que son administradores de contrato. (El Responsable de la Unidad Administrativa Financiera gestiona la socialización de la capacitación que impartirán los Analistas encargados de los procesos de compras públicas de la zonal, con la finalidad de fortalecer los conocimientos en el Reglamento a la Ley Orgánica del Sistema Nacional de Contratación Pública)._x000a_2) FECHA DE EJECUCIÓN: 22 de mayo de 2025_x000a_3) DOCUMENTO DE SOPORTE: Hoja de asistencia a la capacitación y convocatoria realizada"/>
    <s v="1) ACCIÓN PENDIENTE: N/A_x000a_2) FECHA PREVISTA DE EJECUCIÓN: N/A"/>
    <n v="0.33329999999999999"/>
    <m/>
    <s v="PLANIFICADO"/>
    <m/>
    <m/>
    <n v="0"/>
    <m/>
    <s v="PLANIFICADO"/>
    <m/>
    <m/>
    <n v="0"/>
    <m/>
    <s v="PLANIFICADO"/>
    <m/>
    <m/>
    <n v="0"/>
    <m/>
    <s v="PLANIFICADO"/>
    <m/>
    <m/>
    <n v="0"/>
    <n v="1"/>
    <x v="0"/>
    <s v="N/A"/>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Tabla dinámica2" cacheId="3" applyNumberFormats="0" applyBorderFormats="0" applyFontFormats="0" applyPatternFormats="0" applyAlignmentFormats="0" applyWidthHeightFormats="1" dataCaption="Valores" updatedVersion="6" minRefreshableVersion="3" itemPrintTitles="1" createdVersion="5" indent="0" compact="0" compactData="0" multipleFieldFilters="0" chartFormat="10">
  <location ref="A69:F81" firstHeaderRow="0" firstDataRow="1" firstDataCol="2"/>
  <pivotFields count="45">
    <pivotField axis="axisRow" compact="0" outline="0" showAll="0" defaultSubtotal="0">
      <items count="31">
        <item m="1" x="19"/>
        <item m="1" x="16"/>
        <item m="1" x="12"/>
        <item m="1" x="10"/>
        <item m="1" x="7"/>
        <item m="1" x="29"/>
        <item m="1" x="27"/>
        <item m="1" x="25"/>
        <item m="1" x="22"/>
        <item m="1" x="20"/>
        <item m="1" x="17"/>
        <item m="1" x="14"/>
        <item m="1" x="11"/>
        <item m="1" x="8"/>
        <item m="1" x="30"/>
        <item m="1" x="28"/>
        <item m="1" x="26"/>
        <item m="1" x="23"/>
        <item m="1" x="21"/>
        <item m="1" x="18"/>
        <item m="1" x="15"/>
        <item m="1" x="13"/>
        <item m="1" x="9"/>
        <item x="6"/>
        <item x="5"/>
        <item x="4"/>
        <item m="1" x="24"/>
        <item x="3"/>
        <item x="2"/>
        <item x="1"/>
        <item x="0"/>
      </items>
    </pivotField>
    <pivotField compact="0" outline="0" showAll="0" defaultSubtotal="0"/>
    <pivotField axis="axisRow" compact="0" outline="0" showAll="0" sortType="ascending" defaultSubtotal="0">
      <items count="11">
        <item x="1"/>
        <item m="1" x="5"/>
        <item m="1" x="8"/>
        <item x="2"/>
        <item x="3"/>
        <item x="4"/>
        <item m="1" x="6"/>
        <item m="1" x="9"/>
        <item m="1" x="10"/>
        <item m="1" x="7"/>
        <item x="0"/>
      </items>
    </pivotField>
    <pivotField compact="0" outline="0" showAll="0" defaultSubtotal="0"/>
    <pivotField compact="0" outline="0" showAll="0" defaultSubtotal="0"/>
    <pivotField compact="0" outline="0" showAll="0" defaultSubtotal="0"/>
    <pivotField compact="0" numFmtId="14" outline="0" showAll="0" defaultSubtotal="0"/>
    <pivotField dataField="1" compact="0" numFmtId="14" outline="0" showAll="0" defaultSubtotal="0"/>
    <pivotField compact="0" outline="0" showAll="0" defaultSubtotal="0"/>
    <pivotField dataField="1" compact="0" outline="0" showAll="0" defaultSubtotal="0"/>
    <pivotField compact="0" outline="0" showAll="0" defaultSubtotal="0"/>
    <pivotField compact="0" outline="0" showAll="0" defaultSubtotal="0"/>
    <pivotField dataField="1" compact="0" numFmtId="17" outline="0"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2"/>
    <field x="0"/>
  </rowFields>
  <rowItems count="12">
    <i>
      <x/>
      <x v="30"/>
    </i>
    <i>
      <x v="3"/>
      <x v="30"/>
    </i>
    <i>
      <x v="4"/>
      <x v="25"/>
    </i>
    <i r="1">
      <x v="27"/>
    </i>
    <i r="1">
      <x v="28"/>
    </i>
    <i r="1">
      <x v="29"/>
    </i>
    <i r="1">
      <x v="30"/>
    </i>
    <i>
      <x v="5"/>
      <x v="23"/>
    </i>
    <i r="1">
      <x v="24"/>
    </i>
    <i r="1">
      <x v="30"/>
    </i>
    <i>
      <x v="10"/>
      <x v="30"/>
    </i>
    <i t="grand">
      <x/>
    </i>
  </rowItems>
  <colFields count="1">
    <field x="-2"/>
  </colFields>
  <colItems count="4">
    <i>
      <x/>
    </i>
    <i i="1">
      <x v="1"/>
    </i>
    <i i="2">
      <x v="2"/>
    </i>
    <i i="3">
      <x v="3"/>
    </i>
  </colItems>
  <dataFields count="4">
    <dataField name=" FECHA MAX " fld="7" subtotal="max" baseField="0" baseItem="6"/>
    <dataField name=" FECHA DE CORTE" fld="12" subtotal="max" baseField="0" baseItem="6"/>
    <dataField name=" % AV PLANIF" fld="9" baseField="0" baseItem="0"/>
    <dataField name=" % AV REAL_C1" fld="17" baseField="0" baseItem="11"/>
  </dataFields>
  <formats count="57">
    <format dxfId="132">
      <pivotArea outline="0" fieldPosition="0">
        <references count="3">
          <reference field="4294967294" count="2" selected="0">
            <x v="0"/>
            <x v="1"/>
          </reference>
          <reference field="0" count="0" selected="0"/>
          <reference field="2" count="0" selected="0"/>
        </references>
      </pivotArea>
    </format>
    <format dxfId="131">
      <pivotArea field="2" grandRow="1" outline="0" axis="axisRow" fieldPosition="0">
        <references count="1">
          <reference field="4294967294" count="2" selected="0">
            <x v="0"/>
            <x v="1"/>
          </reference>
        </references>
      </pivotArea>
    </format>
    <format dxfId="130">
      <pivotArea field="2" grandRow="1" outline="0" axis="axisRow" fieldPosition="0">
        <references count="1">
          <reference field="4294967294" count="1" selected="0">
            <x v="2"/>
          </reference>
        </references>
      </pivotArea>
    </format>
    <format dxfId="129">
      <pivotArea outline="0" fieldPosition="0">
        <references count="3">
          <reference field="4294967294" count="2" selected="0">
            <x v="2"/>
            <x v="3"/>
          </reference>
          <reference field="0" count="0" selected="0"/>
          <reference field="2" count="0" selected="0"/>
        </references>
      </pivotArea>
    </format>
    <format dxfId="128">
      <pivotArea type="all" dataOnly="0" outline="0" fieldPosition="0"/>
    </format>
    <format dxfId="127">
      <pivotArea outline="0" collapsedLevelsAreSubtotals="1" fieldPosition="0"/>
    </format>
    <format dxfId="126">
      <pivotArea field="2" type="button" dataOnly="0" labelOnly="1" outline="0" axis="axisRow" fieldPosition="0"/>
    </format>
    <format dxfId="125">
      <pivotArea field="0" type="button" dataOnly="0" labelOnly="1" outline="0" axis="axisRow" fieldPosition="1"/>
    </format>
    <format dxfId="124">
      <pivotArea dataOnly="0" labelOnly="1" outline="0" fieldPosition="0">
        <references count="1">
          <reference field="2" count="0"/>
        </references>
      </pivotArea>
    </format>
    <format dxfId="123">
      <pivotArea dataOnly="0" labelOnly="1" grandRow="1" outline="0" fieldPosition="0"/>
    </format>
    <format dxfId="122">
      <pivotArea dataOnly="0" labelOnly="1" outline="0" fieldPosition="0">
        <references count="2">
          <reference field="0" count="7">
            <x v="9"/>
            <x v="12"/>
            <x v="18"/>
            <x v="19"/>
            <x v="24"/>
            <x v="27"/>
            <x v="28"/>
          </reference>
          <reference field="2" count="1" selected="0">
            <x v="1"/>
          </reference>
        </references>
      </pivotArea>
    </format>
    <format dxfId="121">
      <pivotArea dataOnly="0" labelOnly="1" outline="0" fieldPosition="0">
        <references count="2">
          <reference field="0" count="1">
            <x v="21"/>
          </reference>
          <reference field="2" count="1" selected="0">
            <x v="2"/>
          </reference>
        </references>
      </pivotArea>
    </format>
    <format dxfId="120">
      <pivotArea dataOnly="0" labelOnly="1" outline="0" fieldPosition="0">
        <references count="2">
          <reference field="0" count="6">
            <x v="3"/>
            <x v="4"/>
            <x v="8"/>
            <x v="11"/>
            <x v="17"/>
            <x v="23"/>
          </reference>
          <reference field="2" count="1" selected="0">
            <x v="6"/>
          </reference>
        </references>
      </pivotArea>
    </format>
    <format dxfId="119">
      <pivotArea dataOnly="0" labelOnly="1" outline="0" fieldPosition="0">
        <references count="2">
          <reference field="0" count="1">
            <x v="22"/>
          </reference>
          <reference field="2" count="1" selected="0">
            <x v="7"/>
          </reference>
        </references>
      </pivotArea>
    </format>
    <format dxfId="118">
      <pivotArea dataOnly="0" labelOnly="1" outline="0" fieldPosition="0">
        <references count="2">
          <reference field="0" count="9">
            <x v="0"/>
            <x v="13"/>
            <x v="14"/>
            <x v="15"/>
            <x v="20"/>
            <x v="25"/>
            <x v="26"/>
            <x v="29"/>
            <x v="30"/>
          </reference>
          <reference field="2" count="1" selected="0">
            <x v="8"/>
          </reference>
        </references>
      </pivotArea>
    </format>
    <format dxfId="117">
      <pivotArea dataOnly="0" labelOnly="1" outline="0" fieldPosition="0">
        <references count="2">
          <reference field="0" count="7">
            <x v="1"/>
            <x v="2"/>
            <x v="5"/>
            <x v="6"/>
            <x v="7"/>
            <x v="10"/>
            <x v="16"/>
          </reference>
          <reference field="2" count="1" selected="0">
            <x v="9"/>
          </reference>
        </references>
      </pivotArea>
    </format>
    <format dxfId="116">
      <pivotArea dataOnly="0" labelOnly="1" outline="0" fieldPosition="0">
        <references count="1">
          <reference field="4294967294" count="4">
            <x v="0"/>
            <x v="1"/>
            <x v="2"/>
            <x v="3"/>
          </reference>
        </references>
      </pivotArea>
    </format>
    <format dxfId="115">
      <pivotArea type="all" dataOnly="0" outline="0" fieldPosition="0"/>
    </format>
    <format dxfId="114">
      <pivotArea outline="0" collapsedLevelsAreSubtotals="1" fieldPosition="0"/>
    </format>
    <format dxfId="113">
      <pivotArea field="2" type="button" dataOnly="0" labelOnly="1" outline="0" axis="axisRow" fieldPosition="0"/>
    </format>
    <format dxfId="112">
      <pivotArea field="0" type="button" dataOnly="0" labelOnly="1" outline="0" axis="axisRow" fieldPosition="1"/>
    </format>
    <format dxfId="111">
      <pivotArea dataOnly="0" labelOnly="1" outline="0" fieldPosition="0">
        <references count="1">
          <reference field="2" count="0"/>
        </references>
      </pivotArea>
    </format>
    <format dxfId="110">
      <pivotArea dataOnly="0" labelOnly="1" grandRow="1" outline="0" fieldPosition="0"/>
    </format>
    <format dxfId="109">
      <pivotArea dataOnly="0" labelOnly="1" outline="0" fieldPosition="0">
        <references count="2">
          <reference field="0" count="7">
            <x v="9"/>
            <x v="12"/>
            <x v="18"/>
            <x v="19"/>
            <x v="24"/>
            <x v="27"/>
            <x v="28"/>
          </reference>
          <reference field="2" count="1" selected="0">
            <x v="1"/>
          </reference>
        </references>
      </pivotArea>
    </format>
    <format dxfId="108">
      <pivotArea dataOnly="0" labelOnly="1" outline="0" fieldPosition="0">
        <references count="2">
          <reference field="0" count="1">
            <x v="21"/>
          </reference>
          <reference field="2" count="1" selected="0">
            <x v="2"/>
          </reference>
        </references>
      </pivotArea>
    </format>
    <format dxfId="107">
      <pivotArea dataOnly="0" labelOnly="1" outline="0" fieldPosition="0">
        <references count="2">
          <reference field="0" count="6">
            <x v="3"/>
            <x v="4"/>
            <x v="8"/>
            <x v="11"/>
            <x v="17"/>
            <x v="23"/>
          </reference>
          <reference field="2" count="1" selected="0">
            <x v="6"/>
          </reference>
        </references>
      </pivotArea>
    </format>
    <format dxfId="106">
      <pivotArea dataOnly="0" labelOnly="1" outline="0" fieldPosition="0">
        <references count="2">
          <reference field="0" count="1">
            <x v="22"/>
          </reference>
          <reference field="2" count="1" selected="0">
            <x v="7"/>
          </reference>
        </references>
      </pivotArea>
    </format>
    <format dxfId="105">
      <pivotArea dataOnly="0" labelOnly="1" outline="0" fieldPosition="0">
        <references count="2">
          <reference field="0" count="9">
            <x v="0"/>
            <x v="13"/>
            <x v="14"/>
            <x v="15"/>
            <x v="20"/>
            <x v="25"/>
            <x v="26"/>
            <x v="29"/>
            <x v="30"/>
          </reference>
          <reference field="2" count="1" selected="0">
            <x v="8"/>
          </reference>
        </references>
      </pivotArea>
    </format>
    <format dxfId="104">
      <pivotArea dataOnly="0" labelOnly="1" outline="0" fieldPosition="0">
        <references count="2">
          <reference field="0" count="7">
            <x v="1"/>
            <x v="2"/>
            <x v="5"/>
            <x v="6"/>
            <x v="7"/>
            <x v="10"/>
            <x v="16"/>
          </reference>
          <reference field="2" count="1" selected="0">
            <x v="9"/>
          </reference>
        </references>
      </pivotArea>
    </format>
    <format dxfId="103">
      <pivotArea dataOnly="0" labelOnly="1" outline="0" fieldPosition="0">
        <references count="1">
          <reference field="4294967294" count="4">
            <x v="0"/>
            <x v="1"/>
            <x v="2"/>
            <x v="3"/>
          </reference>
        </references>
      </pivotArea>
    </format>
    <format dxfId="102">
      <pivotArea field="2" grandRow="1" outline="0" axis="axisRow" fieldPosition="0">
        <references count="1">
          <reference field="4294967294" count="1" selected="0">
            <x v="3"/>
          </reference>
        </references>
      </pivotArea>
    </format>
    <format dxfId="101">
      <pivotArea type="all" dataOnly="0" outline="0" fieldPosition="0"/>
    </format>
    <format dxfId="100">
      <pivotArea outline="0" collapsedLevelsAreSubtotals="1" fieldPosition="0"/>
    </format>
    <format dxfId="99">
      <pivotArea field="2" type="button" dataOnly="0" labelOnly="1" outline="0" axis="axisRow" fieldPosition="0"/>
    </format>
    <format dxfId="98">
      <pivotArea field="0" type="button" dataOnly="0" labelOnly="1" outline="0" axis="axisRow" fieldPosition="1"/>
    </format>
    <format dxfId="97">
      <pivotArea dataOnly="0" labelOnly="1" outline="0" fieldPosition="0">
        <references count="1">
          <reference field="2" count="0"/>
        </references>
      </pivotArea>
    </format>
    <format dxfId="96">
      <pivotArea dataOnly="0" labelOnly="1" grandRow="1" outline="0" fieldPosition="0"/>
    </format>
    <format dxfId="95">
      <pivotArea dataOnly="0" labelOnly="1" outline="0" fieldPosition="0">
        <references count="2">
          <reference field="0" count="7">
            <x v="9"/>
            <x v="12"/>
            <x v="18"/>
            <x v="19"/>
            <x v="24"/>
            <x v="27"/>
            <x v="28"/>
          </reference>
          <reference field="2" count="1" selected="0">
            <x v="1"/>
          </reference>
        </references>
      </pivotArea>
    </format>
    <format dxfId="94">
      <pivotArea dataOnly="0" labelOnly="1" outline="0" fieldPosition="0">
        <references count="2">
          <reference field="0" count="1">
            <x v="21"/>
          </reference>
          <reference field="2" count="1" selected="0">
            <x v="2"/>
          </reference>
        </references>
      </pivotArea>
    </format>
    <format dxfId="93">
      <pivotArea dataOnly="0" labelOnly="1" outline="0" fieldPosition="0">
        <references count="2">
          <reference field="0" count="6">
            <x v="3"/>
            <x v="4"/>
            <x v="8"/>
            <x v="11"/>
            <x v="17"/>
            <x v="23"/>
          </reference>
          <reference field="2" count="1" selected="0">
            <x v="6"/>
          </reference>
        </references>
      </pivotArea>
    </format>
    <format dxfId="92">
      <pivotArea dataOnly="0" labelOnly="1" outline="0" fieldPosition="0">
        <references count="2">
          <reference field="0" count="1">
            <x v="22"/>
          </reference>
          <reference field="2" count="1" selected="0">
            <x v="7"/>
          </reference>
        </references>
      </pivotArea>
    </format>
    <format dxfId="91">
      <pivotArea dataOnly="0" labelOnly="1" outline="0" fieldPosition="0">
        <references count="2">
          <reference field="0" count="9">
            <x v="0"/>
            <x v="13"/>
            <x v="14"/>
            <x v="15"/>
            <x v="20"/>
            <x v="25"/>
            <x v="26"/>
            <x v="29"/>
            <x v="30"/>
          </reference>
          <reference field="2" count="1" selected="0">
            <x v="8"/>
          </reference>
        </references>
      </pivotArea>
    </format>
    <format dxfId="90">
      <pivotArea dataOnly="0" labelOnly="1" outline="0" fieldPosition="0">
        <references count="2">
          <reference field="0" count="7">
            <x v="1"/>
            <x v="2"/>
            <x v="5"/>
            <x v="6"/>
            <x v="7"/>
            <x v="10"/>
            <x v="16"/>
          </reference>
          <reference field="2" count="1" selected="0">
            <x v="9"/>
          </reference>
        </references>
      </pivotArea>
    </format>
    <format dxfId="89">
      <pivotArea dataOnly="0" labelOnly="1" outline="0" fieldPosition="0">
        <references count="1">
          <reference field="4294967294" count="4">
            <x v="0"/>
            <x v="1"/>
            <x v="2"/>
            <x v="3"/>
          </reference>
        </references>
      </pivotArea>
    </format>
    <format dxfId="88">
      <pivotArea type="all" dataOnly="0" outline="0" fieldPosition="0"/>
    </format>
    <format dxfId="87">
      <pivotArea outline="0" collapsedLevelsAreSubtotals="1" fieldPosition="0"/>
    </format>
    <format dxfId="86">
      <pivotArea field="2" type="button" dataOnly="0" labelOnly="1" outline="0" axis="axisRow" fieldPosition="0"/>
    </format>
    <format dxfId="85">
      <pivotArea field="0" type="button" dataOnly="0" labelOnly="1" outline="0" axis="axisRow" fieldPosition="1"/>
    </format>
    <format dxfId="84">
      <pivotArea dataOnly="0" labelOnly="1" outline="0" fieldPosition="0">
        <references count="1">
          <reference field="2" count="0"/>
        </references>
      </pivotArea>
    </format>
    <format dxfId="83">
      <pivotArea dataOnly="0" labelOnly="1" grandRow="1" outline="0" fieldPosition="0"/>
    </format>
    <format dxfId="82">
      <pivotArea dataOnly="0" labelOnly="1" outline="0" fieldPosition="0">
        <references count="2">
          <reference field="0" count="7">
            <x v="9"/>
            <x v="12"/>
            <x v="18"/>
            <x v="19"/>
            <x v="24"/>
            <x v="27"/>
            <x v="28"/>
          </reference>
          <reference field="2" count="1" selected="0">
            <x v="1"/>
          </reference>
        </references>
      </pivotArea>
    </format>
    <format dxfId="81">
      <pivotArea dataOnly="0" labelOnly="1" outline="0" fieldPosition="0">
        <references count="2">
          <reference field="0" count="1">
            <x v="21"/>
          </reference>
          <reference field="2" count="1" selected="0">
            <x v="2"/>
          </reference>
        </references>
      </pivotArea>
    </format>
    <format dxfId="80">
      <pivotArea dataOnly="0" labelOnly="1" outline="0" fieldPosition="0">
        <references count="2">
          <reference field="0" count="6">
            <x v="3"/>
            <x v="4"/>
            <x v="8"/>
            <x v="11"/>
            <x v="17"/>
            <x v="23"/>
          </reference>
          <reference field="2" count="1" selected="0">
            <x v="6"/>
          </reference>
        </references>
      </pivotArea>
    </format>
    <format dxfId="79">
      <pivotArea dataOnly="0" labelOnly="1" outline="0" fieldPosition="0">
        <references count="2">
          <reference field="0" count="1">
            <x v="22"/>
          </reference>
          <reference field="2" count="1" selected="0">
            <x v="7"/>
          </reference>
        </references>
      </pivotArea>
    </format>
    <format dxfId="78">
      <pivotArea dataOnly="0" labelOnly="1" outline="0" fieldPosition="0">
        <references count="2">
          <reference field="0" count="9">
            <x v="0"/>
            <x v="13"/>
            <x v="14"/>
            <x v="15"/>
            <x v="20"/>
            <x v="25"/>
            <x v="26"/>
            <x v="29"/>
            <x v="30"/>
          </reference>
          <reference field="2" count="1" selected="0">
            <x v="8"/>
          </reference>
        </references>
      </pivotArea>
    </format>
    <format dxfId="77">
      <pivotArea dataOnly="0" labelOnly="1" outline="0" fieldPosition="0">
        <references count="2">
          <reference field="0" count="7">
            <x v="1"/>
            <x v="2"/>
            <x v="5"/>
            <x v="6"/>
            <x v="7"/>
            <x v="10"/>
            <x v="16"/>
          </reference>
          <reference field="2" count="1" selected="0">
            <x v="9"/>
          </reference>
        </references>
      </pivotArea>
    </format>
    <format dxfId="76">
      <pivotArea dataOnly="0" labelOnly="1" outline="0" fieldPosition="0">
        <references count="1">
          <reference field="4294967294" count="4">
            <x v="0"/>
            <x v="1"/>
            <x v="2"/>
            <x v="3"/>
          </reference>
        </references>
      </pivotArea>
    </format>
  </formats>
  <chartFormats count="10">
    <chartFormat chart="0" format="50" series="1">
      <pivotArea type="data" outline="0" fieldPosition="0">
        <references count="1">
          <reference field="4294967294" count="1" selected="0">
            <x v="2"/>
          </reference>
        </references>
      </pivotArea>
    </chartFormat>
    <chartFormat chart="0" format="51" series="1">
      <pivotArea type="data" outline="0" fieldPosition="0">
        <references count="1">
          <reference field="4294967294" count="1" selected="0">
            <x v="3"/>
          </reference>
        </references>
      </pivotArea>
    </chartFormat>
    <chartFormat chart="0" format="52" series="1">
      <pivotArea type="data" outline="0" fieldPosition="0">
        <references count="1">
          <reference field="4294967294" count="1" selected="0">
            <x v="0"/>
          </reference>
        </references>
      </pivotArea>
    </chartFormat>
    <chartFormat chart="0" format="53" series="1">
      <pivotArea type="data" outline="0" fieldPosition="0">
        <references count="1">
          <reference field="4294967294" count="1" selected="0">
            <x v="1"/>
          </reference>
        </references>
      </pivotArea>
    </chartFormat>
    <chartFormat chart="0" format="54">
      <pivotArea type="data" outline="0" fieldPosition="0">
        <references count="3">
          <reference field="4294967294" count="1" selected="0">
            <x v="0"/>
          </reference>
          <reference field="0" count="1" selected="0">
            <x v="28"/>
          </reference>
          <reference field="2" count="1" selected="0">
            <x v="4"/>
          </reference>
        </references>
      </pivotArea>
    </chartFormat>
    <chartFormat chart="0" format="55">
      <pivotArea type="data" outline="0" fieldPosition="0">
        <references count="3">
          <reference field="4294967294" count="1" selected="0">
            <x v="0"/>
          </reference>
          <reference field="0" count="1" selected="0">
            <x v="29"/>
          </reference>
          <reference field="2" count="1" selected="0">
            <x v="4"/>
          </reference>
        </references>
      </pivotArea>
    </chartFormat>
    <chartFormat chart="0" format="56">
      <pivotArea type="data" outline="0" fieldPosition="0">
        <references count="3">
          <reference field="4294967294" count="1" selected="0">
            <x v="0"/>
          </reference>
          <reference field="0" count="1" selected="0">
            <x v="25"/>
          </reference>
          <reference field="2" count="1" selected="0">
            <x v="4"/>
          </reference>
        </references>
      </pivotArea>
    </chartFormat>
    <chartFormat chart="0" format="57">
      <pivotArea type="data" outline="0" fieldPosition="0">
        <references count="3">
          <reference field="4294967294" count="1" selected="0">
            <x v="3"/>
          </reference>
          <reference field="0" count="1" selected="0">
            <x v="28"/>
          </reference>
          <reference field="2" count="1" selected="0">
            <x v="4"/>
          </reference>
        </references>
      </pivotArea>
    </chartFormat>
    <chartFormat chart="0" format="58">
      <pivotArea type="data" outline="0" fieldPosition="0">
        <references count="3">
          <reference field="4294967294" count="1" selected="0">
            <x v="3"/>
          </reference>
          <reference field="0" count="1" selected="0">
            <x v="29"/>
          </reference>
          <reference field="2" count="1" selected="0">
            <x v="4"/>
          </reference>
        </references>
      </pivotArea>
    </chartFormat>
    <chartFormat chart="0" format="59">
      <pivotArea type="data" outline="0" fieldPosition="0">
        <references count="3">
          <reference field="4294967294" count="1" selected="0">
            <x v="3"/>
          </reference>
          <reference field="0" count="1" selected="0">
            <x v="25"/>
          </reference>
          <reference field="2" count="1" selected="0">
            <x v="4"/>
          </reference>
        </references>
      </pivotArea>
    </chartFormat>
  </chart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3" applyNumberFormats="0" applyBorderFormats="0" applyFontFormats="0" applyPatternFormats="0" applyAlignmentFormats="0" applyWidthHeightFormats="1" dataCaption="Valores" updatedVersion="6" minRefreshableVersion="3" itemPrintTitles="1" createdVersion="5" indent="0" compact="0" compactData="0" multipleFieldFilters="0" chartFormat="3">
  <location ref="I51:N56" firstHeaderRow="0" firstDataRow="1" firstDataCol="2" rowPageCount="2" colPageCount="1"/>
  <pivotFields count="45">
    <pivotField axis="axisPage" compact="0" outline="0" multipleItemSelectionAllowed="1" showAll="0" defaultSubtotal="0">
      <items count="31">
        <item h="1" x="0"/>
        <item x="1"/>
        <item h="1" x="2"/>
        <item h="1" x="3"/>
        <item h="1" m="1" x="24"/>
        <item h="1" x="4"/>
        <item h="1" x="5"/>
        <item h="1" x="6"/>
        <item h="1" m="1" x="9"/>
        <item h="1" m="1" x="13"/>
        <item h="1" m="1" x="15"/>
        <item h="1" m="1" x="18"/>
        <item h="1" m="1" x="21"/>
        <item h="1" m="1" x="23"/>
        <item h="1" m="1" x="26"/>
        <item h="1" m="1" x="28"/>
        <item h="1" m="1" x="30"/>
        <item h="1" m="1" x="8"/>
        <item h="1" m="1" x="11"/>
        <item h="1" m="1" x="14"/>
        <item h="1" m="1" x="17"/>
        <item m="1" x="20"/>
        <item h="1" m="1" x="22"/>
        <item h="1" m="1" x="25"/>
        <item h="1" m="1" x="27"/>
        <item h="1" m="1" x="29"/>
        <item h="1" m="1" x="7"/>
        <item h="1" m="1" x="10"/>
        <item h="1" m="1" x="12"/>
        <item h="1" m="1" x="16"/>
        <item h="1" m="1" x="19"/>
      </items>
    </pivotField>
    <pivotField compact="0" outline="0" showAll="0" defaultSubtotal="0"/>
    <pivotField axis="axisPage" compact="0" outline="0" multipleItemSelectionAllowed="1" showAll="0" defaultSubtotal="0">
      <items count="11">
        <item x="1"/>
        <item m="1" x="5"/>
        <item m="1" x="8"/>
        <item x="2"/>
        <item x="3"/>
        <item x="4"/>
        <item m="1" x="6"/>
        <item m="1" x="9"/>
        <item m="1" x="10"/>
        <item m="1" x="7"/>
        <item x="0"/>
      </items>
    </pivotField>
    <pivotField axis="axisRow" compact="0" outline="0" showAll="0" sortType="ascending" defaultSubtotal="0">
      <items count="20">
        <item x="0"/>
        <item x="1"/>
        <item x="2"/>
        <item x="3"/>
        <item x="4"/>
        <item m="1" x="15"/>
        <item m="1" x="16"/>
        <item m="1" x="17"/>
        <item m="1" x="18"/>
        <item m="1" x="5"/>
        <item m="1" x="6"/>
        <item m="1" x="7"/>
        <item m="1" x="8"/>
        <item m="1" x="9"/>
        <item m="1" x="10"/>
        <item m="1" x="11"/>
        <item m="1" x="12"/>
        <item m="1" x="13"/>
        <item m="1" x="14"/>
        <item m="1" x="19"/>
      </items>
    </pivotField>
    <pivotField compact="0" outline="0" showAll="0" defaultSubtotal="0"/>
    <pivotField compact="0" outline="0" showAll="0" defaultSubtotal="0"/>
    <pivotField compact="0" numFmtId="14" outline="0" showAll="0" defaultSubtotal="0"/>
    <pivotField dataField="1" compact="0" numFmtId="14" outline="0" showAll="0" defaultSubtotal="0"/>
    <pivotField compact="0" outline="0" showAll="0" defaultSubtotal="0"/>
    <pivotField dataField="1" compact="0" outline="0" showAll="0" defaultSubtotal="0"/>
    <pivotField compact="0" outline="0" showAll="0" defaultSubtotal="0"/>
    <pivotField compact="0" outline="0" showAll="0" defaultSubtotal="0"/>
    <pivotField dataField="1" compact="0" numFmtId="17" outline="0" showAll="0" defaultSubtotal="0"/>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axis="axisRow" compact="0" outline="0" showAll="0" defaultSubtotal="0">
      <items count="5">
        <item x="0"/>
        <item x="1"/>
        <item m="1" x="4"/>
        <item m="1" x="3"/>
        <item m="1"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39"/>
    <field x="3"/>
  </rowFields>
  <rowItems count="5">
    <i>
      <x/>
      <x/>
    </i>
    <i r="1">
      <x v="1"/>
    </i>
    <i r="1">
      <x v="2"/>
    </i>
    <i>
      <x v="1"/>
      <x v="3"/>
    </i>
    <i t="grand">
      <x/>
    </i>
  </rowItems>
  <colFields count="1">
    <field x="-2"/>
  </colFields>
  <colItems count="4">
    <i>
      <x/>
    </i>
    <i i="1">
      <x v="1"/>
    </i>
    <i i="2">
      <x v="2"/>
    </i>
    <i i="3">
      <x v="3"/>
    </i>
  </colItems>
  <pageFields count="2">
    <pageField fld="0" hier="-1"/>
    <pageField fld="2" hier="-1"/>
  </pageFields>
  <dataFields count="4">
    <dataField name=" FECHA DE CORTE" fld="12" baseField="29" baseItem="1" numFmtId="14"/>
    <dataField name="FECHA MAX" fld="7" baseField="29" baseItem="2" numFmtId="14"/>
    <dataField name="  % AV PLANF" fld="9" baseField="0" baseItem="0" numFmtId="10"/>
    <dataField name=" % AV REAL_C1" fld="17" baseField="29" baseItem="1" numFmtId="10"/>
  </dataFields>
  <formats count="58">
    <format dxfId="190">
      <pivotArea outline="0" fieldPosition="0">
        <references count="3">
          <reference field="4294967294" count="2" selected="0">
            <x v="0"/>
            <x v="1"/>
          </reference>
          <reference field="3" count="6" selected="0">
            <x v="0"/>
            <x v="1"/>
            <x v="2"/>
            <x v="3"/>
            <x v="4"/>
            <x v="5"/>
          </reference>
          <reference field="39" count="2" selected="0">
            <x v="0"/>
            <x v="2"/>
          </reference>
        </references>
      </pivotArea>
    </format>
    <format dxfId="189">
      <pivotArea outline="0" fieldPosition="0">
        <references count="3">
          <reference field="4294967294" count="1" selected="0">
            <x v="2"/>
          </reference>
          <reference field="3" count="6" selected="0">
            <x v="0"/>
            <x v="1"/>
            <x v="2"/>
            <x v="3"/>
            <x v="4"/>
            <x v="5"/>
          </reference>
          <reference field="39" count="2" selected="0">
            <x v="0"/>
            <x v="2"/>
          </reference>
        </references>
      </pivotArea>
    </format>
    <format dxfId="188">
      <pivotArea field="3" grandRow="1" outline="0" axis="axisRow" fieldPosition="1">
        <references count="1">
          <reference field="4294967294" count="1" selected="0">
            <x v="2"/>
          </reference>
        </references>
      </pivotArea>
    </format>
    <format dxfId="187">
      <pivotArea outline="0" fieldPosition="0">
        <references count="1">
          <reference field="4294967294" count="1" selected="0">
            <x v="3"/>
          </reference>
        </references>
      </pivotArea>
    </format>
    <format dxfId="186">
      <pivotArea type="all" dataOnly="0" outline="0" fieldPosition="0"/>
    </format>
    <format dxfId="185">
      <pivotArea outline="0" collapsedLevelsAreSubtotals="1" fieldPosition="0"/>
    </format>
    <format dxfId="184">
      <pivotArea field="3" type="button" dataOnly="0" labelOnly="1" outline="0" axis="axisRow" fieldPosition="1"/>
    </format>
    <format dxfId="183">
      <pivotArea field="39" type="button" dataOnly="0" labelOnly="1" outline="0" axis="axisRow" fieldPosition="0"/>
    </format>
    <format dxfId="182">
      <pivotArea dataOnly="0" labelOnly="1" outline="0" fieldPosition="0">
        <references count="1">
          <reference field="3" count="6">
            <x v="0"/>
            <x v="1"/>
            <x v="2"/>
            <x v="3"/>
            <x v="4"/>
            <x v="5"/>
          </reference>
        </references>
      </pivotArea>
    </format>
    <format dxfId="181">
      <pivotArea dataOnly="0" labelOnly="1" grandRow="1" outline="0" fieldPosition="0"/>
    </format>
    <format dxfId="180">
      <pivotArea dataOnly="0" labelOnly="1" outline="0" fieldPosition="0">
        <references count="2">
          <reference field="3" count="1" selected="0">
            <x v="0"/>
          </reference>
          <reference field="39" count="1">
            <x v="0"/>
          </reference>
        </references>
      </pivotArea>
    </format>
    <format dxfId="179">
      <pivotArea dataOnly="0" labelOnly="1" outline="0" fieldPosition="0">
        <references count="2">
          <reference field="3" count="1" selected="0">
            <x v="1"/>
          </reference>
          <reference field="39" count="1">
            <x v="0"/>
          </reference>
        </references>
      </pivotArea>
    </format>
    <format dxfId="178">
      <pivotArea dataOnly="0" labelOnly="1" outline="0" fieldPosition="0">
        <references count="2">
          <reference field="3" count="1" selected="0">
            <x v="2"/>
          </reference>
          <reference field="39" count="1">
            <x v="0"/>
          </reference>
        </references>
      </pivotArea>
    </format>
    <format dxfId="177">
      <pivotArea dataOnly="0" labelOnly="1" outline="0" fieldPosition="0">
        <references count="2">
          <reference field="3" count="1" selected="0">
            <x v="3"/>
          </reference>
          <reference field="39" count="1">
            <x v="0"/>
          </reference>
        </references>
      </pivotArea>
    </format>
    <format dxfId="176">
      <pivotArea dataOnly="0" labelOnly="1" outline="0" fieldPosition="0">
        <references count="2">
          <reference field="3" count="1" selected="0">
            <x v="4"/>
          </reference>
          <reference field="39" count="1">
            <x v="2"/>
          </reference>
        </references>
      </pivotArea>
    </format>
    <format dxfId="175">
      <pivotArea dataOnly="0" labelOnly="1" outline="0" fieldPosition="0">
        <references count="2">
          <reference field="3" count="1" selected="0">
            <x v="5"/>
          </reference>
          <reference field="39" count="1">
            <x v="2"/>
          </reference>
        </references>
      </pivotArea>
    </format>
    <format dxfId="174">
      <pivotArea dataOnly="0" labelOnly="1" outline="0" fieldPosition="0">
        <references count="1">
          <reference field="4294967294" count="4">
            <x v="0"/>
            <x v="1"/>
            <x v="2"/>
            <x v="3"/>
          </reference>
        </references>
      </pivotArea>
    </format>
    <format dxfId="173">
      <pivotArea type="all" dataOnly="0" outline="0" fieldPosition="0"/>
    </format>
    <format dxfId="172">
      <pivotArea outline="0" collapsedLevelsAreSubtotals="1" fieldPosition="0"/>
    </format>
    <format dxfId="171">
      <pivotArea field="3" type="button" dataOnly="0" labelOnly="1" outline="0" axis="axisRow" fieldPosition="1"/>
    </format>
    <format dxfId="170">
      <pivotArea field="39" type="button" dataOnly="0" labelOnly="1" outline="0" axis="axisRow" fieldPosition="0"/>
    </format>
    <format dxfId="169">
      <pivotArea dataOnly="0" labelOnly="1" outline="0" fieldPosition="0">
        <references count="1">
          <reference field="3" count="6">
            <x v="0"/>
            <x v="1"/>
            <x v="2"/>
            <x v="3"/>
            <x v="4"/>
            <x v="5"/>
          </reference>
        </references>
      </pivotArea>
    </format>
    <format dxfId="168">
      <pivotArea dataOnly="0" labelOnly="1" grandRow="1" outline="0" fieldPosition="0"/>
    </format>
    <format dxfId="167">
      <pivotArea dataOnly="0" labelOnly="1" outline="0" fieldPosition="0">
        <references count="2">
          <reference field="3" count="1" selected="0">
            <x v="0"/>
          </reference>
          <reference field="39" count="1">
            <x v="0"/>
          </reference>
        </references>
      </pivotArea>
    </format>
    <format dxfId="166">
      <pivotArea dataOnly="0" labelOnly="1" outline="0" fieldPosition="0">
        <references count="2">
          <reference field="3" count="1" selected="0">
            <x v="1"/>
          </reference>
          <reference field="39" count="1">
            <x v="0"/>
          </reference>
        </references>
      </pivotArea>
    </format>
    <format dxfId="165">
      <pivotArea dataOnly="0" labelOnly="1" outline="0" fieldPosition="0">
        <references count="2">
          <reference field="3" count="1" selected="0">
            <x v="2"/>
          </reference>
          <reference field="39" count="1">
            <x v="0"/>
          </reference>
        </references>
      </pivotArea>
    </format>
    <format dxfId="164">
      <pivotArea dataOnly="0" labelOnly="1" outline="0" fieldPosition="0">
        <references count="2">
          <reference field="3" count="1" selected="0">
            <x v="3"/>
          </reference>
          <reference field="39" count="1">
            <x v="0"/>
          </reference>
        </references>
      </pivotArea>
    </format>
    <format dxfId="163">
      <pivotArea dataOnly="0" labelOnly="1" outline="0" fieldPosition="0">
        <references count="2">
          <reference field="3" count="1" selected="0">
            <x v="4"/>
          </reference>
          <reference field="39" count="1">
            <x v="2"/>
          </reference>
        </references>
      </pivotArea>
    </format>
    <format dxfId="162">
      <pivotArea dataOnly="0" labelOnly="1" outline="0" fieldPosition="0">
        <references count="2">
          <reference field="3" count="1" selected="0">
            <x v="5"/>
          </reference>
          <reference field="39" count="1">
            <x v="2"/>
          </reference>
        </references>
      </pivotArea>
    </format>
    <format dxfId="161">
      <pivotArea dataOnly="0" labelOnly="1" outline="0" fieldPosition="0">
        <references count="1">
          <reference field="4294967294" count="4">
            <x v="0"/>
            <x v="1"/>
            <x v="2"/>
            <x v="3"/>
          </reference>
        </references>
      </pivotArea>
    </format>
    <format dxfId="160">
      <pivotArea outline="0" fieldPosition="0">
        <references count="1">
          <reference field="4294967294" count="2" selected="0">
            <x v="0"/>
            <x v="1"/>
          </reference>
        </references>
      </pivotArea>
    </format>
    <format dxfId="159">
      <pivotArea outline="0" fieldPosition="0">
        <references count="1">
          <reference field="4294967294" count="2" selected="0">
            <x v="0"/>
            <x v="1"/>
          </reference>
        </references>
      </pivotArea>
    </format>
    <format dxfId="158">
      <pivotArea outline="0" fieldPosition="0">
        <references count="1">
          <reference field="4294967294" count="2" selected="0">
            <x v="0"/>
            <x v="1"/>
          </reference>
        </references>
      </pivotArea>
    </format>
    <format dxfId="157">
      <pivotArea outline="0" fieldPosition="0">
        <references count="1">
          <reference field="4294967294" count="2" selected="0">
            <x v="2"/>
            <x v="3"/>
          </reference>
        </references>
      </pivotArea>
    </format>
    <format dxfId="156">
      <pivotArea outline="0" fieldPosition="0">
        <references count="1">
          <reference field="4294967294" count="2" selected="0">
            <x v="2"/>
            <x v="3"/>
          </reference>
        </references>
      </pivotArea>
    </format>
    <format dxfId="155">
      <pivotArea outline="0" fieldPosition="0">
        <references count="1">
          <reference field="4294967294" count="2" selected="0">
            <x v="2"/>
            <x v="3"/>
          </reference>
        </references>
      </pivotArea>
    </format>
    <format dxfId="154">
      <pivotArea outline="0" fieldPosition="0">
        <references count="1">
          <reference field="4294967294" count="2" selected="0">
            <x v="2"/>
            <x v="3"/>
          </reference>
        </references>
      </pivotArea>
    </format>
    <format dxfId="153">
      <pivotArea type="all" dataOnly="0" outline="0" fieldPosition="0"/>
    </format>
    <format dxfId="152">
      <pivotArea outline="0" collapsedLevelsAreSubtotals="1" fieldPosition="0"/>
    </format>
    <format dxfId="151">
      <pivotArea field="39" type="button" dataOnly="0" labelOnly="1" outline="0" axis="axisRow" fieldPosition="0"/>
    </format>
    <format dxfId="150">
      <pivotArea field="3" type="button" dataOnly="0" labelOnly="1" outline="0" axis="axisRow" fieldPosition="1"/>
    </format>
    <format dxfId="149">
      <pivotArea dataOnly="0" labelOnly="1" outline="0" fieldPosition="0">
        <references count="1">
          <reference field="39" count="3">
            <x v="0"/>
            <x v="1"/>
            <x v="2"/>
          </reference>
        </references>
      </pivotArea>
    </format>
    <format dxfId="148">
      <pivotArea dataOnly="0" labelOnly="1" grandRow="1" outline="0" fieldPosition="0"/>
    </format>
    <format dxfId="147">
      <pivotArea dataOnly="0" labelOnly="1" outline="0" fieldPosition="0">
        <references count="2">
          <reference field="3" count="8">
            <x v="0"/>
            <x v="1"/>
            <x v="2"/>
            <x v="3"/>
            <x v="4"/>
            <x v="5"/>
            <x v="8"/>
            <x v="9"/>
          </reference>
          <reference field="39" count="1" selected="0">
            <x v="0"/>
          </reference>
        </references>
      </pivotArea>
    </format>
    <format dxfId="146">
      <pivotArea dataOnly="0" labelOnly="1" outline="0" fieldPosition="0">
        <references count="2">
          <reference field="3" count="2">
            <x v="6"/>
            <x v="7"/>
          </reference>
          <reference field="39" count="1" selected="0">
            <x v="1"/>
          </reference>
        </references>
      </pivotArea>
    </format>
    <format dxfId="145">
      <pivotArea dataOnly="0" labelOnly="1" outline="0" fieldPosition="0">
        <references count="2">
          <reference field="3" count="8">
            <x v="10"/>
            <x v="11"/>
            <x v="12"/>
            <x v="13"/>
            <x v="14"/>
            <x v="15"/>
            <x v="16"/>
            <x v="17"/>
          </reference>
          <reference field="39" count="1" selected="0">
            <x v="2"/>
          </reference>
        </references>
      </pivotArea>
    </format>
    <format dxfId="144">
      <pivotArea dataOnly="0" labelOnly="1" outline="0" fieldPosition="0">
        <references count="1">
          <reference field="4294967294" count="4">
            <x v="0"/>
            <x v="1"/>
            <x v="2"/>
            <x v="3"/>
          </reference>
        </references>
      </pivotArea>
    </format>
    <format dxfId="143">
      <pivotArea type="all" dataOnly="0" outline="0" fieldPosition="0"/>
    </format>
    <format dxfId="142">
      <pivotArea outline="0" collapsedLevelsAreSubtotals="1" fieldPosition="0"/>
    </format>
    <format dxfId="141">
      <pivotArea field="39" type="button" dataOnly="0" labelOnly="1" outline="0" axis="axisRow" fieldPosition="0"/>
    </format>
    <format dxfId="140">
      <pivotArea field="3" type="button" dataOnly="0" labelOnly="1" outline="0" axis="axisRow" fieldPosition="1"/>
    </format>
    <format dxfId="139">
      <pivotArea dataOnly="0" labelOnly="1" outline="0" fieldPosition="0">
        <references count="1">
          <reference field="39" count="3">
            <x v="0"/>
            <x v="1"/>
            <x v="2"/>
          </reference>
        </references>
      </pivotArea>
    </format>
    <format dxfId="138">
      <pivotArea dataOnly="0" labelOnly="1" grandRow="1" outline="0" fieldPosition="0"/>
    </format>
    <format dxfId="137">
      <pivotArea dataOnly="0" labelOnly="1" outline="0" fieldPosition="0">
        <references count="2">
          <reference field="3" count="8">
            <x v="0"/>
            <x v="1"/>
            <x v="2"/>
            <x v="3"/>
            <x v="4"/>
            <x v="5"/>
            <x v="8"/>
            <x v="9"/>
          </reference>
          <reference field="39" count="1" selected="0">
            <x v="0"/>
          </reference>
        </references>
      </pivotArea>
    </format>
    <format dxfId="136">
      <pivotArea dataOnly="0" labelOnly="1" outline="0" fieldPosition="0">
        <references count="2">
          <reference field="3" count="2">
            <x v="6"/>
            <x v="7"/>
          </reference>
          <reference field="39" count="1" selected="0">
            <x v="1"/>
          </reference>
        </references>
      </pivotArea>
    </format>
    <format dxfId="135">
      <pivotArea dataOnly="0" labelOnly="1" outline="0" fieldPosition="0">
        <references count="2">
          <reference field="3" count="8">
            <x v="10"/>
            <x v="11"/>
            <x v="12"/>
            <x v="13"/>
            <x v="14"/>
            <x v="15"/>
            <x v="16"/>
            <x v="17"/>
          </reference>
          <reference field="39" count="1" selected="0">
            <x v="2"/>
          </reference>
        </references>
      </pivotArea>
    </format>
    <format dxfId="134">
      <pivotArea dataOnly="0" labelOnly="1" outline="0" fieldPosition="0">
        <references count="1">
          <reference field="4294967294" count="4">
            <x v="0"/>
            <x v="1"/>
            <x v="2"/>
            <x v="3"/>
          </reference>
        </references>
      </pivotArea>
    </format>
    <format dxfId="133">
      <pivotArea field="2" type="button" dataOnly="0" labelOnly="1" outline="0" axis="axisPage" fieldPosition="1"/>
    </format>
  </formats>
  <chartFormats count="4">
    <chartFormat chart="0" format="64" series="1">
      <pivotArea type="data" outline="0" fieldPosition="0">
        <references count="1">
          <reference field="4294967294" count="1" selected="0">
            <x v="2"/>
          </reference>
        </references>
      </pivotArea>
    </chartFormat>
    <chartFormat chart="0" format="65" series="1">
      <pivotArea type="data" outline="0" fieldPosition="0">
        <references count="1">
          <reference field="4294967294" count="1" selected="0">
            <x v="3"/>
          </reference>
        </references>
      </pivotArea>
    </chartFormat>
    <chartFormat chart="0" format="66" series="1">
      <pivotArea type="data" outline="0" fieldPosition="0">
        <references count="1">
          <reference field="4294967294" count="1" selected="0">
            <x v="0"/>
          </reference>
        </references>
      </pivotArea>
    </chartFormat>
    <chartFormat chart="0" format="67" series="1">
      <pivotArea type="data" outline="0" fieldPosition="0">
        <references count="1">
          <reference field="4294967294" count="1" selected="0">
            <x v="1"/>
          </reference>
        </references>
      </pivotArea>
    </chartFormat>
  </chart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Dinámica4" cacheId="3" applyNumberFormats="0" applyBorderFormats="0" applyFontFormats="0" applyPatternFormats="0" applyAlignmentFormats="0" applyWidthHeightFormats="1" dataCaption="Valores" updatedVersion="6" minRefreshableVersion="3" itemPrintTitles="1" mergeItem="1" createdVersion="6" indent="0" compact="0" compactData="0" multipleFieldFilters="0">
  <location ref="A3:C15" firstHeaderRow="1" firstDataRow="1" firstDataCol="2"/>
  <pivotFields count="45">
    <pivotField axis="axisRow" compact="0" outline="0" showAll="0" defaultSubtotal="0">
      <items count="31">
        <item x="0"/>
        <item x="1"/>
        <item x="2"/>
        <item x="3"/>
        <item m="1" x="24"/>
        <item x="4"/>
        <item x="5"/>
        <item x="6"/>
        <item m="1" x="9"/>
        <item m="1" x="13"/>
        <item m="1" x="15"/>
        <item m="1" x="18"/>
        <item m="1" x="21"/>
        <item m="1" x="23"/>
        <item m="1" x="26"/>
        <item m="1" x="28"/>
        <item m="1" x="30"/>
        <item m="1" x="8"/>
        <item m="1" x="11"/>
        <item m="1" x="14"/>
        <item m="1" x="17"/>
        <item m="1" x="20"/>
        <item m="1" x="22"/>
        <item m="1" x="25"/>
        <item m="1" x="27"/>
        <item m="1" x="29"/>
        <item m="1" x="7"/>
        <item m="1" x="10"/>
        <item m="1" x="12"/>
        <item m="1" x="16"/>
        <item m="1" x="19"/>
      </items>
    </pivotField>
    <pivotField compact="0" outline="0" showAll="0"/>
    <pivotField axis="axisRow" compact="0" outline="0" showAll="0" defaultSubtotal="0">
      <items count="11">
        <item m="1" x="5"/>
        <item m="1" x="8"/>
        <item m="1" x="6"/>
        <item m="1" x="9"/>
        <item m="1" x="10"/>
        <item m="1" x="7"/>
        <item x="0"/>
        <item x="1"/>
        <item x="2"/>
        <item x="3"/>
        <item x="4"/>
      </items>
    </pivotField>
    <pivotField compact="0" outline="0" showAll="0"/>
    <pivotField compact="0" outline="0" showAll="0"/>
    <pivotField compact="0" outline="0" showAll="0"/>
    <pivotField compact="0" numFmtId="14" outline="0" showAll="0"/>
    <pivotField compact="0" numFmtId="14" outline="0" showAll="0"/>
    <pivotField compact="0" outline="0" showAll="0"/>
    <pivotField compact="0" outline="0" showAll="0"/>
    <pivotField compact="0" outline="0" showAll="0"/>
    <pivotField compact="0" outline="0" showAll="0"/>
    <pivotField compact="0" numFmtId="17"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s>
  <rowFields count="2">
    <field x="2"/>
    <field x="0"/>
  </rowFields>
  <rowItems count="12">
    <i>
      <x v="6"/>
      <x/>
    </i>
    <i>
      <x v="7"/>
      <x/>
    </i>
    <i>
      <x v="8"/>
      <x/>
    </i>
    <i>
      <x v="9"/>
      <x/>
    </i>
    <i r="1">
      <x v="1"/>
    </i>
    <i r="1">
      <x v="2"/>
    </i>
    <i r="1">
      <x v="3"/>
    </i>
    <i r="1">
      <x v="5"/>
    </i>
    <i>
      <x v="10"/>
      <x/>
    </i>
    <i r="1">
      <x v="6"/>
    </i>
    <i r="1">
      <x v="7"/>
    </i>
    <i t="grand">
      <x/>
    </i>
  </rowItems>
  <colItems count="1">
    <i/>
  </colItems>
  <dataFields count="1">
    <dataField name="  % AV_C1" fld="17" baseField="0" baseItem="0"/>
  </dataFields>
  <formats count="119">
    <format dxfId="309">
      <pivotArea outline="0" collapsedLevelsAreSubtotals="1" fieldPosition="0"/>
    </format>
    <format dxfId="308">
      <pivotArea type="all" dataOnly="0" outline="0" fieldPosition="0"/>
    </format>
    <format dxfId="307">
      <pivotArea type="all" dataOnly="0" outline="0" fieldPosition="0"/>
    </format>
    <format dxfId="306">
      <pivotArea outline="0" fieldPosition="0">
        <references count="2">
          <reference field="0" count="0" selected="0"/>
          <reference field="2" count="0" selected="0"/>
        </references>
      </pivotArea>
    </format>
    <format dxfId="305">
      <pivotArea outline="0" fieldPosition="0">
        <references count="2">
          <reference field="0" count="0" selected="0"/>
          <reference field="2" count="0" selected="0"/>
        </references>
      </pivotArea>
    </format>
    <format dxfId="304">
      <pivotArea type="all" dataOnly="0" outline="0" fieldPosition="0"/>
    </format>
    <format dxfId="303">
      <pivotArea outline="0" collapsedLevelsAreSubtotals="1" fieldPosition="0"/>
    </format>
    <format dxfId="302">
      <pivotArea field="0" type="button" dataOnly="0" labelOnly="1" outline="0" axis="axisRow" fieldPosition="1"/>
    </format>
    <format dxfId="301">
      <pivotArea field="2" type="button" dataOnly="0" labelOnly="1" outline="0" axis="axisRow" fieldPosition="0"/>
    </format>
    <format dxfId="300">
      <pivotArea dataOnly="0" labelOnly="1" outline="0" axis="axisValues" fieldPosition="0"/>
    </format>
    <format dxfId="299">
      <pivotArea dataOnly="0" labelOnly="1" outline="0" fieldPosition="0">
        <references count="1">
          <reference field="0" count="0"/>
        </references>
      </pivotArea>
    </format>
    <format dxfId="298">
      <pivotArea dataOnly="0" labelOnly="1" grandRow="1" outline="0" fieldPosition="0"/>
    </format>
    <format dxfId="297">
      <pivotArea dataOnly="0" labelOnly="1" outline="0" fieldPosition="0">
        <references count="2">
          <reference field="0" count="1" selected="0">
            <x v="0"/>
          </reference>
          <reference field="2" count="1">
            <x v="4"/>
          </reference>
        </references>
      </pivotArea>
    </format>
    <format dxfId="296">
      <pivotArea dataOnly="0" labelOnly="1" outline="0" fieldPosition="0">
        <references count="2">
          <reference field="0" count="1" selected="0">
            <x v="1"/>
          </reference>
          <reference field="2" count="1">
            <x v="4"/>
          </reference>
        </references>
      </pivotArea>
    </format>
    <format dxfId="295">
      <pivotArea dataOnly="0" labelOnly="1" outline="0" fieldPosition="0">
        <references count="2">
          <reference field="0" count="1" selected="0">
            <x v="2"/>
          </reference>
          <reference field="2" count="1">
            <x v="0"/>
          </reference>
        </references>
      </pivotArea>
    </format>
    <format dxfId="294">
      <pivotArea dataOnly="0" labelOnly="1" outline="0" fieldPosition="0">
        <references count="2">
          <reference field="0" count="1" selected="0">
            <x v="3"/>
          </reference>
          <reference field="2" count="1">
            <x v="0"/>
          </reference>
        </references>
      </pivotArea>
    </format>
    <format dxfId="293">
      <pivotArea dataOnly="0" labelOnly="1" outline="0" fieldPosition="0">
        <references count="2">
          <reference field="0" count="1" selected="0">
            <x v="4"/>
          </reference>
          <reference field="2" count="1">
            <x v="4"/>
          </reference>
        </references>
      </pivotArea>
    </format>
    <format dxfId="292">
      <pivotArea dataOnly="0" labelOnly="1" outline="0" fieldPosition="0">
        <references count="2">
          <reference field="0" count="1" selected="0">
            <x v="5"/>
          </reference>
          <reference field="2" count="1">
            <x v="4"/>
          </reference>
        </references>
      </pivotArea>
    </format>
    <format dxfId="291">
      <pivotArea dataOnly="0" labelOnly="1" outline="0" fieldPosition="0">
        <references count="2">
          <reference field="0" count="1" selected="0">
            <x v="6"/>
          </reference>
          <reference field="2" count="1">
            <x v="0"/>
          </reference>
        </references>
      </pivotArea>
    </format>
    <format dxfId="290">
      <pivotArea dataOnly="0" labelOnly="1" outline="0" fieldPosition="0">
        <references count="2">
          <reference field="0" count="1" selected="0">
            <x v="7"/>
          </reference>
          <reference field="2" count="1">
            <x v="2"/>
          </reference>
        </references>
      </pivotArea>
    </format>
    <format dxfId="289">
      <pivotArea dataOnly="0" labelOnly="1" outline="0" fieldPosition="0">
        <references count="2">
          <reference field="0" count="1" selected="0">
            <x v="8"/>
          </reference>
          <reference field="2" count="1">
            <x v="3"/>
          </reference>
        </references>
      </pivotArea>
    </format>
    <format dxfId="288">
      <pivotArea dataOnly="0" labelOnly="1" outline="0" fieldPosition="0">
        <references count="2">
          <reference field="0" count="1" selected="0">
            <x v="9"/>
          </reference>
          <reference field="2" count="1">
            <x v="1"/>
          </reference>
        </references>
      </pivotArea>
    </format>
    <format dxfId="287">
      <pivotArea dataOnly="0" labelOnly="1" outline="0" fieldPosition="0">
        <references count="2">
          <reference field="0" count="1" selected="0">
            <x v="10"/>
          </reference>
          <reference field="2" count="1">
            <x v="4"/>
          </reference>
        </references>
      </pivotArea>
    </format>
    <format dxfId="286">
      <pivotArea dataOnly="0" labelOnly="1" outline="0" fieldPosition="0">
        <references count="2">
          <reference field="0" count="1" selected="0">
            <x v="11"/>
          </reference>
          <reference field="2" count="1">
            <x v="0"/>
          </reference>
        </references>
      </pivotArea>
    </format>
    <format dxfId="285">
      <pivotArea dataOnly="0" labelOnly="1" outline="0" fieldPosition="0">
        <references count="2">
          <reference field="0" count="1" selected="0">
            <x v="12"/>
          </reference>
          <reference field="2" count="1">
            <x v="0"/>
          </reference>
        </references>
      </pivotArea>
    </format>
    <format dxfId="284">
      <pivotArea dataOnly="0" labelOnly="1" outline="0" fieldPosition="0">
        <references count="2">
          <reference field="0" count="1" selected="0">
            <x v="13"/>
          </reference>
          <reference field="2" count="1">
            <x v="2"/>
          </reference>
        </references>
      </pivotArea>
    </format>
    <format dxfId="283">
      <pivotArea dataOnly="0" labelOnly="1" outline="0" fieldPosition="0">
        <references count="2">
          <reference field="0" count="1" selected="0">
            <x v="14"/>
          </reference>
          <reference field="2" count="1">
            <x v="5"/>
          </reference>
        </references>
      </pivotArea>
    </format>
    <format dxfId="282">
      <pivotArea dataOnly="0" labelOnly="1" outline="0" fieldPosition="0">
        <references count="2">
          <reference field="0" count="1" selected="0">
            <x v="15"/>
          </reference>
          <reference field="2" count="1">
            <x v="4"/>
          </reference>
        </references>
      </pivotArea>
    </format>
    <format dxfId="281">
      <pivotArea dataOnly="0" labelOnly="1" outline="0" fieldPosition="0">
        <references count="2">
          <reference field="0" count="1" selected="0">
            <x v="16"/>
          </reference>
          <reference field="2" count="1">
            <x v="4"/>
          </reference>
        </references>
      </pivotArea>
    </format>
    <format dxfId="280">
      <pivotArea dataOnly="0" labelOnly="1" outline="0" fieldPosition="0">
        <references count="2">
          <reference field="0" count="1" selected="0">
            <x v="17"/>
          </reference>
          <reference field="2" count="1">
            <x v="4"/>
          </reference>
        </references>
      </pivotArea>
    </format>
    <format dxfId="279">
      <pivotArea dataOnly="0" labelOnly="1" outline="0" fieldPosition="0">
        <references count="2">
          <reference field="0" count="1" selected="0">
            <x v="18"/>
          </reference>
          <reference field="2" count="1">
            <x v="0"/>
          </reference>
        </references>
      </pivotArea>
    </format>
    <format dxfId="278">
      <pivotArea dataOnly="0" labelOnly="1" outline="0" fieldPosition="0">
        <references count="2">
          <reference field="0" count="1" selected="0">
            <x v="19"/>
          </reference>
          <reference field="2" count="1">
            <x v="2"/>
          </reference>
        </references>
      </pivotArea>
    </format>
    <format dxfId="277">
      <pivotArea dataOnly="0" labelOnly="1" outline="0" fieldPosition="0">
        <references count="2">
          <reference field="0" count="1" selected="0">
            <x v="20"/>
          </reference>
          <reference field="2" count="1">
            <x v="5"/>
          </reference>
        </references>
      </pivotArea>
    </format>
    <format dxfId="276">
      <pivotArea dataOnly="0" labelOnly="1" outline="0" fieldPosition="0">
        <references count="2">
          <reference field="0" count="1" selected="0">
            <x v="21"/>
          </reference>
          <reference field="2" count="1">
            <x v="0"/>
          </reference>
        </references>
      </pivotArea>
    </format>
    <format dxfId="275">
      <pivotArea dataOnly="0" labelOnly="1" outline="0" fieldPosition="0">
        <references count="2">
          <reference field="0" count="1" selected="0">
            <x v="22"/>
          </reference>
          <reference field="2" count="1">
            <x v="2"/>
          </reference>
        </references>
      </pivotArea>
    </format>
    <format dxfId="274">
      <pivotArea dataOnly="0" labelOnly="1" outline="0" fieldPosition="0">
        <references count="2">
          <reference field="0" count="1" selected="0">
            <x v="23"/>
          </reference>
          <reference field="2" count="1">
            <x v="5"/>
          </reference>
        </references>
      </pivotArea>
    </format>
    <format dxfId="273">
      <pivotArea dataOnly="0" labelOnly="1" outline="0" fieldPosition="0">
        <references count="2">
          <reference field="0" count="1" selected="0">
            <x v="24"/>
          </reference>
          <reference field="2" count="1">
            <x v="5"/>
          </reference>
        </references>
      </pivotArea>
    </format>
    <format dxfId="272">
      <pivotArea dataOnly="0" labelOnly="1" outline="0" fieldPosition="0">
        <references count="2">
          <reference field="0" count="1" selected="0">
            <x v="25"/>
          </reference>
          <reference field="2" count="1">
            <x v="5"/>
          </reference>
        </references>
      </pivotArea>
    </format>
    <format dxfId="271">
      <pivotArea dataOnly="0" labelOnly="1" outline="0" fieldPosition="0">
        <references count="2">
          <reference field="0" count="1" selected="0">
            <x v="26"/>
          </reference>
          <reference field="2" count="1">
            <x v="2"/>
          </reference>
        </references>
      </pivotArea>
    </format>
    <format dxfId="270">
      <pivotArea dataOnly="0" labelOnly="1" outline="0" fieldPosition="0">
        <references count="2">
          <reference field="0" count="1" selected="0">
            <x v="27"/>
          </reference>
          <reference field="2" count="1">
            <x v="2"/>
          </reference>
        </references>
      </pivotArea>
    </format>
    <format dxfId="269">
      <pivotArea dataOnly="0" labelOnly="1" outline="0" fieldPosition="0">
        <references count="2">
          <reference field="0" count="1" selected="0">
            <x v="28"/>
          </reference>
          <reference field="2" count="1">
            <x v="5"/>
          </reference>
        </references>
      </pivotArea>
    </format>
    <format dxfId="268">
      <pivotArea dataOnly="0" labelOnly="1" outline="0" fieldPosition="0">
        <references count="2">
          <reference field="0" count="1" selected="0">
            <x v="29"/>
          </reference>
          <reference field="2" count="1">
            <x v="5"/>
          </reference>
        </references>
      </pivotArea>
    </format>
    <format dxfId="267">
      <pivotArea dataOnly="0" labelOnly="1" outline="0" fieldPosition="0">
        <references count="2">
          <reference field="0" count="1" selected="0">
            <x v="30"/>
          </reference>
          <reference field="2" count="1">
            <x v="4"/>
          </reference>
        </references>
      </pivotArea>
    </format>
    <format dxfId="266">
      <pivotArea type="all" dataOnly="0" outline="0" fieldPosition="0"/>
    </format>
    <format dxfId="265">
      <pivotArea outline="0" collapsedLevelsAreSubtotals="1" fieldPosition="0"/>
    </format>
    <format dxfId="264">
      <pivotArea field="0" type="button" dataOnly="0" labelOnly="1" outline="0" axis="axisRow" fieldPosition="1"/>
    </format>
    <format dxfId="263">
      <pivotArea field="2" type="button" dataOnly="0" labelOnly="1" outline="0" axis="axisRow" fieldPosition="0"/>
    </format>
    <format dxfId="262">
      <pivotArea dataOnly="0" labelOnly="1" outline="0" axis="axisValues" fieldPosition="0"/>
    </format>
    <format dxfId="261">
      <pivotArea dataOnly="0" labelOnly="1" outline="0" fieldPosition="0">
        <references count="1">
          <reference field="0" count="0"/>
        </references>
      </pivotArea>
    </format>
    <format dxfId="260">
      <pivotArea dataOnly="0" labelOnly="1" grandRow="1" outline="0" fieldPosition="0"/>
    </format>
    <format dxfId="259">
      <pivotArea dataOnly="0" labelOnly="1" outline="0" fieldPosition="0">
        <references count="2">
          <reference field="0" count="1" selected="0">
            <x v="0"/>
          </reference>
          <reference field="2" count="1">
            <x v="4"/>
          </reference>
        </references>
      </pivotArea>
    </format>
    <format dxfId="258">
      <pivotArea dataOnly="0" labelOnly="1" outline="0" fieldPosition="0">
        <references count="2">
          <reference field="0" count="1" selected="0">
            <x v="1"/>
          </reference>
          <reference field="2" count="1">
            <x v="4"/>
          </reference>
        </references>
      </pivotArea>
    </format>
    <format dxfId="257">
      <pivotArea dataOnly="0" labelOnly="1" outline="0" fieldPosition="0">
        <references count="2">
          <reference field="0" count="1" selected="0">
            <x v="2"/>
          </reference>
          <reference field="2" count="1">
            <x v="0"/>
          </reference>
        </references>
      </pivotArea>
    </format>
    <format dxfId="256">
      <pivotArea dataOnly="0" labelOnly="1" outline="0" fieldPosition="0">
        <references count="2">
          <reference field="0" count="1" selected="0">
            <x v="3"/>
          </reference>
          <reference field="2" count="1">
            <x v="0"/>
          </reference>
        </references>
      </pivotArea>
    </format>
    <format dxfId="255">
      <pivotArea dataOnly="0" labelOnly="1" outline="0" fieldPosition="0">
        <references count="2">
          <reference field="0" count="1" selected="0">
            <x v="4"/>
          </reference>
          <reference field="2" count="1">
            <x v="4"/>
          </reference>
        </references>
      </pivotArea>
    </format>
    <format dxfId="254">
      <pivotArea dataOnly="0" labelOnly="1" outline="0" fieldPosition="0">
        <references count="2">
          <reference field="0" count="1" selected="0">
            <x v="5"/>
          </reference>
          <reference field="2" count="1">
            <x v="4"/>
          </reference>
        </references>
      </pivotArea>
    </format>
    <format dxfId="253">
      <pivotArea dataOnly="0" labelOnly="1" outline="0" fieldPosition="0">
        <references count="2">
          <reference field="0" count="1" selected="0">
            <x v="6"/>
          </reference>
          <reference field="2" count="1">
            <x v="0"/>
          </reference>
        </references>
      </pivotArea>
    </format>
    <format dxfId="252">
      <pivotArea dataOnly="0" labelOnly="1" outline="0" fieldPosition="0">
        <references count="2">
          <reference field="0" count="1" selected="0">
            <x v="7"/>
          </reference>
          <reference field="2" count="1">
            <x v="2"/>
          </reference>
        </references>
      </pivotArea>
    </format>
    <format dxfId="251">
      <pivotArea dataOnly="0" labelOnly="1" outline="0" fieldPosition="0">
        <references count="2">
          <reference field="0" count="1" selected="0">
            <x v="8"/>
          </reference>
          <reference field="2" count="1">
            <x v="3"/>
          </reference>
        </references>
      </pivotArea>
    </format>
    <format dxfId="250">
      <pivotArea dataOnly="0" labelOnly="1" outline="0" fieldPosition="0">
        <references count="2">
          <reference field="0" count="1" selected="0">
            <x v="9"/>
          </reference>
          <reference field="2" count="1">
            <x v="1"/>
          </reference>
        </references>
      </pivotArea>
    </format>
    <format dxfId="249">
      <pivotArea dataOnly="0" labelOnly="1" outline="0" fieldPosition="0">
        <references count="2">
          <reference field="0" count="1" selected="0">
            <x v="10"/>
          </reference>
          <reference field="2" count="1">
            <x v="4"/>
          </reference>
        </references>
      </pivotArea>
    </format>
    <format dxfId="248">
      <pivotArea dataOnly="0" labelOnly="1" outline="0" fieldPosition="0">
        <references count="2">
          <reference field="0" count="1" selected="0">
            <x v="11"/>
          </reference>
          <reference field="2" count="1">
            <x v="0"/>
          </reference>
        </references>
      </pivotArea>
    </format>
    <format dxfId="247">
      <pivotArea dataOnly="0" labelOnly="1" outline="0" fieldPosition="0">
        <references count="2">
          <reference field="0" count="1" selected="0">
            <x v="12"/>
          </reference>
          <reference field="2" count="1">
            <x v="0"/>
          </reference>
        </references>
      </pivotArea>
    </format>
    <format dxfId="246">
      <pivotArea dataOnly="0" labelOnly="1" outline="0" fieldPosition="0">
        <references count="2">
          <reference field="0" count="1" selected="0">
            <x v="13"/>
          </reference>
          <reference field="2" count="1">
            <x v="2"/>
          </reference>
        </references>
      </pivotArea>
    </format>
    <format dxfId="245">
      <pivotArea dataOnly="0" labelOnly="1" outline="0" fieldPosition="0">
        <references count="2">
          <reference field="0" count="1" selected="0">
            <x v="14"/>
          </reference>
          <reference field="2" count="1">
            <x v="5"/>
          </reference>
        </references>
      </pivotArea>
    </format>
    <format dxfId="244">
      <pivotArea dataOnly="0" labelOnly="1" outline="0" fieldPosition="0">
        <references count="2">
          <reference field="0" count="1" selected="0">
            <x v="15"/>
          </reference>
          <reference field="2" count="1">
            <x v="4"/>
          </reference>
        </references>
      </pivotArea>
    </format>
    <format dxfId="243">
      <pivotArea dataOnly="0" labelOnly="1" outline="0" fieldPosition="0">
        <references count="2">
          <reference field="0" count="1" selected="0">
            <x v="16"/>
          </reference>
          <reference field="2" count="1">
            <x v="4"/>
          </reference>
        </references>
      </pivotArea>
    </format>
    <format dxfId="242">
      <pivotArea dataOnly="0" labelOnly="1" outline="0" fieldPosition="0">
        <references count="2">
          <reference field="0" count="1" selected="0">
            <x v="17"/>
          </reference>
          <reference field="2" count="1">
            <x v="4"/>
          </reference>
        </references>
      </pivotArea>
    </format>
    <format dxfId="241">
      <pivotArea dataOnly="0" labelOnly="1" outline="0" fieldPosition="0">
        <references count="2">
          <reference field="0" count="1" selected="0">
            <x v="18"/>
          </reference>
          <reference field="2" count="1">
            <x v="0"/>
          </reference>
        </references>
      </pivotArea>
    </format>
    <format dxfId="240">
      <pivotArea dataOnly="0" labelOnly="1" outline="0" fieldPosition="0">
        <references count="2">
          <reference field="0" count="1" selected="0">
            <x v="19"/>
          </reference>
          <reference field="2" count="1">
            <x v="2"/>
          </reference>
        </references>
      </pivotArea>
    </format>
    <format dxfId="239">
      <pivotArea dataOnly="0" labelOnly="1" outline="0" fieldPosition="0">
        <references count="2">
          <reference field="0" count="1" selected="0">
            <x v="20"/>
          </reference>
          <reference field="2" count="1">
            <x v="5"/>
          </reference>
        </references>
      </pivotArea>
    </format>
    <format dxfId="238">
      <pivotArea dataOnly="0" labelOnly="1" outline="0" fieldPosition="0">
        <references count="2">
          <reference field="0" count="1" selected="0">
            <x v="21"/>
          </reference>
          <reference field="2" count="1">
            <x v="0"/>
          </reference>
        </references>
      </pivotArea>
    </format>
    <format dxfId="237">
      <pivotArea dataOnly="0" labelOnly="1" outline="0" fieldPosition="0">
        <references count="2">
          <reference field="0" count="1" selected="0">
            <x v="22"/>
          </reference>
          <reference field="2" count="1">
            <x v="2"/>
          </reference>
        </references>
      </pivotArea>
    </format>
    <format dxfId="236">
      <pivotArea dataOnly="0" labelOnly="1" outline="0" fieldPosition="0">
        <references count="2">
          <reference field="0" count="1" selected="0">
            <x v="23"/>
          </reference>
          <reference field="2" count="1">
            <x v="5"/>
          </reference>
        </references>
      </pivotArea>
    </format>
    <format dxfId="235">
      <pivotArea dataOnly="0" labelOnly="1" outline="0" fieldPosition="0">
        <references count="2">
          <reference field="0" count="1" selected="0">
            <x v="24"/>
          </reference>
          <reference field="2" count="1">
            <x v="5"/>
          </reference>
        </references>
      </pivotArea>
    </format>
    <format dxfId="234">
      <pivotArea dataOnly="0" labelOnly="1" outline="0" fieldPosition="0">
        <references count="2">
          <reference field="0" count="1" selected="0">
            <x v="25"/>
          </reference>
          <reference field="2" count="1">
            <x v="5"/>
          </reference>
        </references>
      </pivotArea>
    </format>
    <format dxfId="233">
      <pivotArea dataOnly="0" labelOnly="1" outline="0" fieldPosition="0">
        <references count="2">
          <reference field="0" count="1" selected="0">
            <x v="26"/>
          </reference>
          <reference field="2" count="1">
            <x v="2"/>
          </reference>
        </references>
      </pivotArea>
    </format>
    <format dxfId="232">
      <pivotArea dataOnly="0" labelOnly="1" outline="0" fieldPosition="0">
        <references count="2">
          <reference field="0" count="1" selected="0">
            <x v="27"/>
          </reference>
          <reference field="2" count="1">
            <x v="2"/>
          </reference>
        </references>
      </pivotArea>
    </format>
    <format dxfId="231">
      <pivotArea dataOnly="0" labelOnly="1" outline="0" fieldPosition="0">
        <references count="2">
          <reference field="0" count="1" selected="0">
            <x v="28"/>
          </reference>
          <reference field="2" count="1">
            <x v="5"/>
          </reference>
        </references>
      </pivotArea>
    </format>
    <format dxfId="230">
      <pivotArea dataOnly="0" labelOnly="1" outline="0" fieldPosition="0">
        <references count="2">
          <reference field="0" count="1" selected="0">
            <x v="29"/>
          </reference>
          <reference field="2" count="1">
            <x v="5"/>
          </reference>
        </references>
      </pivotArea>
    </format>
    <format dxfId="229">
      <pivotArea dataOnly="0" labelOnly="1" outline="0" fieldPosition="0">
        <references count="2">
          <reference field="0" count="1" selected="0">
            <x v="30"/>
          </reference>
          <reference field="2" count="1">
            <x v="4"/>
          </reference>
        </references>
      </pivotArea>
    </format>
    <format dxfId="228">
      <pivotArea dataOnly="0" outline="0" fieldPosition="0">
        <references count="1">
          <reference field="4294967294" count="1">
            <x v="0"/>
          </reference>
        </references>
      </pivotArea>
    </format>
    <format dxfId="227">
      <pivotArea dataOnly="0" outline="0" fieldPosition="0">
        <references count="1">
          <reference field="4294967294" count="1">
            <x v="0"/>
          </reference>
        </references>
      </pivotArea>
    </format>
    <format dxfId="226">
      <pivotArea dataOnly="0" outline="0" fieldPosition="0">
        <references count="1">
          <reference field="4294967294" count="1">
            <x v="0"/>
          </reference>
        </references>
      </pivotArea>
    </format>
    <format dxfId="225">
      <pivotArea type="all" dataOnly="0" outline="0" fieldPosition="0"/>
    </format>
    <format dxfId="224">
      <pivotArea outline="0" collapsedLevelsAreSubtotals="1" fieldPosition="0"/>
    </format>
    <format dxfId="223">
      <pivotArea field="2" type="button" dataOnly="0" labelOnly="1" outline="0" axis="axisRow" fieldPosition="0"/>
    </format>
    <format dxfId="222">
      <pivotArea field="0" type="button" dataOnly="0" labelOnly="1" outline="0" axis="axisRow" fieldPosition="1"/>
    </format>
    <format dxfId="221">
      <pivotArea dataOnly="0" labelOnly="1" outline="0" fieldPosition="0">
        <references count="1">
          <reference field="2" count="0"/>
        </references>
      </pivotArea>
    </format>
    <format dxfId="220">
      <pivotArea dataOnly="0" labelOnly="1" grandRow="1" outline="0" fieldPosition="0"/>
    </format>
    <format dxfId="219">
      <pivotArea dataOnly="0" labelOnly="1" outline="0" fieldPosition="0">
        <references count="2">
          <reference field="0" count="7">
            <x v="2"/>
            <x v="3"/>
            <x v="6"/>
            <x v="11"/>
            <x v="12"/>
            <x v="18"/>
            <x v="21"/>
          </reference>
          <reference field="2" count="1" selected="0">
            <x v="0"/>
          </reference>
        </references>
      </pivotArea>
    </format>
    <format dxfId="218">
      <pivotArea dataOnly="0" labelOnly="1" outline="0" fieldPosition="0">
        <references count="2">
          <reference field="0" count="1">
            <x v="9"/>
          </reference>
          <reference field="2" count="1" selected="0">
            <x v="1"/>
          </reference>
        </references>
      </pivotArea>
    </format>
    <format dxfId="217">
      <pivotArea dataOnly="0" labelOnly="1" outline="0" fieldPosition="0">
        <references count="2">
          <reference field="0" count="6">
            <x v="7"/>
            <x v="13"/>
            <x v="19"/>
            <x v="22"/>
            <x v="26"/>
            <x v="27"/>
          </reference>
          <reference field="2" count="1" selected="0">
            <x v="2"/>
          </reference>
        </references>
      </pivotArea>
    </format>
    <format dxfId="216">
      <pivotArea dataOnly="0" labelOnly="1" outline="0" fieldPosition="0">
        <references count="2">
          <reference field="0" count="1">
            <x v="8"/>
          </reference>
          <reference field="2" count="1" selected="0">
            <x v="3"/>
          </reference>
        </references>
      </pivotArea>
    </format>
    <format dxfId="215">
      <pivotArea dataOnly="0" labelOnly="1" outline="0" fieldPosition="0">
        <references count="2">
          <reference field="0" count="9">
            <x v="0"/>
            <x v="1"/>
            <x v="4"/>
            <x v="5"/>
            <x v="10"/>
            <x v="15"/>
            <x v="16"/>
            <x v="17"/>
            <x v="30"/>
          </reference>
          <reference field="2" count="1" selected="0">
            <x v="4"/>
          </reference>
        </references>
      </pivotArea>
    </format>
    <format dxfId="214">
      <pivotArea dataOnly="0" labelOnly="1" outline="0" fieldPosition="0">
        <references count="2">
          <reference field="0" count="7">
            <x v="14"/>
            <x v="20"/>
            <x v="23"/>
            <x v="24"/>
            <x v="25"/>
            <x v="28"/>
            <x v="29"/>
          </reference>
          <reference field="2" count="1" selected="0">
            <x v="5"/>
          </reference>
        </references>
      </pivotArea>
    </format>
    <format dxfId="213">
      <pivotArea dataOnly="0" labelOnly="1" outline="0" fieldPosition="0">
        <references count="1">
          <reference field="4294967294" count="1">
            <x v="0"/>
          </reference>
        </references>
      </pivotArea>
    </format>
    <format dxfId="212">
      <pivotArea type="all" dataOnly="0" outline="0" fieldPosition="0"/>
    </format>
    <format dxfId="211">
      <pivotArea outline="0" collapsedLevelsAreSubtotals="1" fieldPosition="0"/>
    </format>
    <format dxfId="210">
      <pivotArea field="2" type="button" dataOnly="0" labelOnly="1" outline="0" axis="axisRow" fieldPosition="0"/>
    </format>
    <format dxfId="209">
      <pivotArea field="0" type="button" dataOnly="0" labelOnly="1" outline="0" axis="axisRow" fieldPosition="1"/>
    </format>
    <format dxfId="208">
      <pivotArea dataOnly="0" labelOnly="1" outline="0" fieldPosition="0">
        <references count="1">
          <reference field="2" count="0"/>
        </references>
      </pivotArea>
    </format>
    <format dxfId="207">
      <pivotArea dataOnly="0" labelOnly="1" grandRow="1" outline="0" fieldPosition="0"/>
    </format>
    <format dxfId="206">
      <pivotArea dataOnly="0" labelOnly="1" outline="0" fieldPosition="0">
        <references count="2">
          <reference field="0" count="7">
            <x v="2"/>
            <x v="3"/>
            <x v="6"/>
            <x v="11"/>
            <x v="12"/>
            <x v="18"/>
            <x v="21"/>
          </reference>
          <reference field="2" count="1" selected="0">
            <x v="0"/>
          </reference>
        </references>
      </pivotArea>
    </format>
    <format dxfId="205">
      <pivotArea dataOnly="0" labelOnly="1" outline="0" fieldPosition="0">
        <references count="2">
          <reference field="0" count="1">
            <x v="9"/>
          </reference>
          <reference field="2" count="1" selected="0">
            <x v="1"/>
          </reference>
        </references>
      </pivotArea>
    </format>
    <format dxfId="204">
      <pivotArea dataOnly="0" labelOnly="1" outline="0" fieldPosition="0">
        <references count="2">
          <reference field="0" count="6">
            <x v="7"/>
            <x v="13"/>
            <x v="19"/>
            <x v="22"/>
            <x v="26"/>
            <x v="27"/>
          </reference>
          <reference field="2" count="1" selected="0">
            <x v="2"/>
          </reference>
        </references>
      </pivotArea>
    </format>
    <format dxfId="203">
      <pivotArea dataOnly="0" labelOnly="1" outline="0" fieldPosition="0">
        <references count="2">
          <reference field="0" count="1">
            <x v="8"/>
          </reference>
          <reference field="2" count="1" selected="0">
            <x v="3"/>
          </reference>
        </references>
      </pivotArea>
    </format>
    <format dxfId="202">
      <pivotArea dataOnly="0" labelOnly="1" outline="0" fieldPosition="0">
        <references count="2">
          <reference field="0" count="9">
            <x v="0"/>
            <x v="1"/>
            <x v="4"/>
            <x v="5"/>
            <x v="10"/>
            <x v="15"/>
            <x v="16"/>
            <x v="17"/>
            <x v="30"/>
          </reference>
          <reference field="2" count="1" selected="0">
            <x v="4"/>
          </reference>
        </references>
      </pivotArea>
    </format>
    <format dxfId="201">
      <pivotArea dataOnly="0" labelOnly="1" outline="0" fieldPosition="0">
        <references count="2">
          <reference field="0" count="7">
            <x v="14"/>
            <x v="20"/>
            <x v="23"/>
            <x v="24"/>
            <x v="25"/>
            <x v="28"/>
            <x v="29"/>
          </reference>
          <reference field="2" count="1" selected="0">
            <x v="5"/>
          </reference>
        </references>
      </pivotArea>
    </format>
    <format dxfId="200">
      <pivotArea dataOnly="0" labelOnly="1" outline="0" fieldPosition="0">
        <references count="1">
          <reference field="4294967294" count="1">
            <x v="0"/>
          </reference>
        </references>
      </pivotArea>
    </format>
    <format dxfId="199">
      <pivotArea outline="0" fieldPosition="0">
        <references count="2">
          <reference field="0" count="9" selected="0">
            <x v="0"/>
            <x v="1"/>
            <x v="4"/>
            <x v="5"/>
            <x v="10"/>
            <x v="15"/>
            <x v="16"/>
            <x v="17"/>
            <x v="30"/>
          </reference>
          <reference field="2" count="1" selected="0">
            <x v="4"/>
          </reference>
        </references>
      </pivotArea>
    </format>
    <format dxfId="198">
      <pivotArea dataOnly="0" labelOnly="1" outline="0" fieldPosition="0">
        <references count="1">
          <reference field="2" count="1">
            <x v="4"/>
          </reference>
        </references>
      </pivotArea>
    </format>
    <format dxfId="197">
      <pivotArea dataOnly="0" labelOnly="1" outline="0" fieldPosition="0">
        <references count="2">
          <reference field="0" count="9">
            <x v="0"/>
            <x v="1"/>
            <x v="4"/>
            <x v="5"/>
            <x v="10"/>
            <x v="15"/>
            <x v="16"/>
            <x v="17"/>
            <x v="30"/>
          </reference>
          <reference field="2" count="1" selected="0">
            <x v="4"/>
          </reference>
        </references>
      </pivotArea>
    </format>
    <format dxfId="196">
      <pivotArea outline="0" fieldPosition="0">
        <references count="2">
          <reference field="0" count="9" selected="0">
            <x v="0"/>
            <x v="1"/>
            <x v="4"/>
            <x v="5"/>
            <x v="10"/>
            <x v="15"/>
            <x v="16"/>
            <x v="17"/>
            <x v="30"/>
          </reference>
          <reference field="2" count="1" selected="0">
            <x v="4"/>
          </reference>
        </references>
      </pivotArea>
    </format>
    <format dxfId="195">
      <pivotArea dataOnly="0" labelOnly="1" outline="0" fieldPosition="0">
        <references count="1">
          <reference field="2" count="1">
            <x v="4"/>
          </reference>
        </references>
      </pivotArea>
    </format>
    <format dxfId="194">
      <pivotArea dataOnly="0" labelOnly="1" outline="0" fieldPosition="0">
        <references count="2">
          <reference field="0" count="9">
            <x v="0"/>
            <x v="1"/>
            <x v="4"/>
            <x v="5"/>
            <x v="10"/>
            <x v="15"/>
            <x v="16"/>
            <x v="17"/>
            <x v="30"/>
          </reference>
          <reference field="2" count="1" selected="0">
            <x v="4"/>
          </reference>
        </references>
      </pivotArea>
    </format>
    <format dxfId="193">
      <pivotArea outline="0" fieldPosition="0">
        <references count="2">
          <reference field="0" count="7" selected="0">
            <x v="2"/>
            <x v="3"/>
            <x v="6"/>
            <x v="11"/>
            <x v="12"/>
            <x v="18"/>
            <x v="21"/>
          </reference>
          <reference field="2" count="1" selected="0">
            <x v="0"/>
          </reference>
        </references>
      </pivotArea>
    </format>
    <format dxfId="192">
      <pivotArea dataOnly="0" labelOnly="1" outline="0" fieldPosition="0">
        <references count="1">
          <reference field="2" count="1">
            <x v="0"/>
          </reference>
        </references>
      </pivotArea>
    </format>
    <format dxfId="191">
      <pivotArea dataOnly="0" labelOnly="1" outline="0" fieldPosition="0">
        <references count="2">
          <reference field="0" count="7">
            <x v="2"/>
            <x v="3"/>
            <x v="6"/>
            <x v="11"/>
            <x v="12"/>
            <x v="18"/>
            <x v="21"/>
          </reference>
          <reference field="2" count="1" selected="0">
            <x v="0"/>
          </reference>
        </references>
      </pivotArea>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 dinámica4" cacheId="2" applyNumberFormats="0" applyBorderFormats="0" applyFontFormats="0" applyPatternFormats="0" applyAlignmentFormats="0" applyWidthHeightFormats="1" dataCaption="Valores" showError="1" updatedVersion="5" minRefreshableVersion="3" itemPrintTitles="1" createdVersion="5" indent="0" compact="0" compactData="0" multipleFieldFilters="0" chartFormat="84">
  <location ref="A21:E53" firstHeaderRow="0" firstDataRow="1" firstDataCol="2"/>
  <pivotFields count="33">
    <pivotField axis="axisRow" compact="0" outline="0" showAll="0" sortType="ascending" defaultSubtotal="0">
      <items count="40">
        <item x="0"/>
        <item x="1"/>
        <item x="2"/>
        <item x="3"/>
        <item x="4"/>
        <item x="5"/>
        <item x="6"/>
        <item x="7"/>
        <item x="8"/>
        <item x="9"/>
        <item x="10"/>
        <item x="11"/>
        <item x="12"/>
        <item x="13"/>
        <item x="14"/>
        <item x="15"/>
        <item x="16"/>
        <item x="17"/>
        <item x="18"/>
        <item x="19"/>
        <item x="20"/>
        <item x="21"/>
        <item x="22"/>
        <item x="23"/>
        <item x="24"/>
        <item x="25"/>
        <item x="26"/>
        <item x="27"/>
        <item x="28"/>
        <item x="29"/>
        <item x="30"/>
        <item m="1" x="34"/>
        <item m="1" x="35"/>
        <item m="1" x="36"/>
        <item m="1" x="37"/>
        <item m="1" x="38"/>
        <item m="1" x="39"/>
        <item m="1" x="31"/>
        <item m="1" x="33"/>
        <item m="1" x="32"/>
      </items>
    </pivotField>
    <pivotField compact="0" outline="0" showAll="0"/>
    <pivotField axis="axisRow" compact="0" outline="0" showAll="0" defaultSubtotal="0">
      <items count="14">
        <item m="1" x="7"/>
        <item m="1" x="8"/>
        <item m="1" x="9"/>
        <item m="1" x="11"/>
        <item m="1" x="6"/>
        <item m="1" x="13"/>
        <item m="1" x="10"/>
        <item m="1" x="12"/>
        <item x="0"/>
        <item x="1"/>
        <item x="2"/>
        <item x="3"/>
        <item x="4"/>
        <item x="5"/>
      </items>
    </pivotField>
    <pivotField compact="0" outline="0" showAll="0" defaultSubtotal="0"/>
    <pivotField compact="0" outline="0" showAll="0" defaultSubtotal="0"/>
    <pivotField compact="0" outline="0" showAll="0" defaultSubtotal="0"/>
    <pivotField compact="0" numFmtId="14" outline="0" showAll="0" defaultSubtotal="0"/>
    <pivotField dataField="1" compact="0" numFmtId="14" outline="0" showAll="0" defaultSubtotal="0"/>
    <pivotField compact="0" outline="0" showAll="0"/>
    <pivotField compact="0" numFmtId="10" outline="0" showAll="0" defaultSubtotal="0"/>
    <pivotField compact="0" outline="0" showAll="0"/>
    <pivotField compact="0" outline="0" showAll="0" defaultSubtotal="0"/>
    <pivotField compact="0" numFmtId="17" outline="0" showAll="0" defaultSubtotal="0"/>
    <pivotField compact="0" numFmtId="9" outline="0" showAll="0" defaultSubtotal="0"/>
    <pivotField compact="0" outline="0" showAll="0" defaultSubtotal="0"/>
    <pivotField compact="0" outline="0" showAll="0" defaultSubtotal="0"/>
    <pivotField compact="0" outline="0" showAll="0" defaultSubtotal="0"/>
    <pivotField dataField="1" compact="0" numFmtId="10" outline="0" showAll="0"/>
    <pivotField dataField="1" compact="0"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numFmtId="9"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numFmtId="10" outline="0" showAll="0"/>
    <pivotField compact="0" outline="0" showAll="0" defaultSubtotal="0"/>
    <pivotField compact="0" outline="0" showAll="0" defaultSubtotal="0"/>
    <pivotField compact="0" outline="0" showAll="0" defaultSubtotal="0"/>
    <pivotField compact="0" outline="0" showAll="0" defaultSubtotal="0"/>
  </pivotFields>
  <rowFields count="2">
    <field x="0"/>
    <field x="2"/>
  </rowFields>
  <rowItems count="32">
    <i>
      <x/>
      <x v="8"/>
    </i>
    <i>
      <x v="1"/>
      <x v="8"/>
    </i>
    <i>
      <x v="2"/>
      <x v="9"/>
    </i>
    <i>
      <x v="3"/>
      <x v="9"/>
    </i>
    <i>
      <x v="4"/>
      <x v="8"/>
    </i>
    <i>
      <x v="5"/>
      <x v="8"/>
    </i>
    <i>
      <x v="6"/>
      <x v="9"/>
    </i>
    <i>
      <x v="7"/>
      <x v="10"/>
    </i>
    <i>
      <x v="8"/>
      <x v="11"/>
    </i>
    <i>
      <x v="9"/>
      <x v="12"/>
    </i>
    <i>
      <x v="10"/>
      <x v="8"/>
    </i>
    <i>
      <x v="11"/>
      <x v="9"/>
    </i>
    <i>
      <x v="12"/>
      <x v="9"/>
    </i>
    <i>
      <x v="13"/>
      <x v="10"/>
    </i>
    <i>
      <x v="14"/>
      <x v="13"/>
    </i>
    <i>
      <x v="15"/>
      <x v="8"/>
    </i>
    <i>
      <x v="16"/>
      <x v="8"/>
    </i>
    <i>
      <x v="17"/>
      <x v="8"/>
    </i>
    <i>
      <x v="18"/>
      <x v="9"/>
    </i>
    <i>
      <x v="19"/>
      <x v="10"/>
    </i>
    <i>
      <x v="20"/>
      <x v="13"/>
    </i>
    <i>
      <x v="21"/>
      <x v="9"/>
    </i>
    <i>
      <x v="22"/>
      <x v="10"/>
    </i>
    <i>
      <x v="23"/>
      <x v="13"/>
    </i>
    <i>
      <x v="24"/>
      <x v="13"/>
    </i>
    <i>
      <x v="25"/>
      <x v="13"/>
    </i>
    <i>
      <x v="26"/>
      <x v="10"/>
    </i>
    <i>
      <x v="27"/>
      <x v="10"/>
    </i>
    <i>
      <x v="28"/>
      <x v="13"/>
    </i>
    <i>
      <x v="29"/>
      <x v="13"/>
    </i>
    <i>
      <x v="30"/>
      <x v="8"/>
    </i>
    <i t="grand">
      <x/>
    </i>
  </rowItems>
  <colFields count="1">
    <field x="-2"/>
  </colFields>
  <colItems count="3">
    <i>
      <x/>
    </i>
    <i i="1">
      <x v="1"/>
    </i>
    <i i="2">
      <x v="2"/>
    </i>
  </colItems>
  <dataFields count="3">
    <dataField name="FECHA_MAX_EJEC" fld="7" subtotal="max" baseField="0" baseItem="0"/>
    <dataField name="   % AV_C1" fld="17" baseField="0" baseItem="0" numFmtId="10"/>
    <dataField name="Suma de % AVANCE_" fld="18" baseField="2" baseItem="0"/>
  </dataFields>
  <formats count="17">
    <format dxfId="16">
      <pivotArea outline="0" collapsedLevelsAreSubtotals="1" fieldPosition="0"/>
    </format>
    <format dxfId="15">
      <pivotArea type="all" dataOnly="0" outline="0" fieldPosition="0"/>
    </format>
    <format dxfId="14">
      <pivotArea outline="0" collapsedLevelsAreSubtotals="1" fieldPosition="0"/>
    </format>
    <format dxfId="13">
      <pivotArea dataOnly="0" labelOnly="1" outline="0" axis="axisValues" fieldPosition="0"/>
    </format>
    <format dxfId="12">
      <pivotArea dataOnly="0" labelOnly="1" outline="0" fieldPosition="0">
        <references count="1">
          <reference field="0" count="0"/>
        </references>
      </pivotArea>
    </format>
    <format dxfId="11">
      <pivotArea dataOnly="0" labelOnly="1" grandRow="1" outline="0" fieldPosition="0"/>
    </format>
    <format dxfId="10">
      <pivotArea outline="0" collapsedLevelsAreSubtotals="1" fieldPosition="0"/>
    </format>
    <format dxfId="9">
      <pivotArea dataOnly="0" labelOnly="1" outline="0" axis="axisValues" fieldPosition="0"/>
    </format>
    <format dxfId="8">
      <pivotArea type="all" dataOnly="0" outline="0" fieldPosition="0"/>
    </format>
    <format dxfId="7">
      <pivotArea outline="0" collapsedLevelsAreSubtotals="1" fieldPosition="0"/>
    </format>
    <format dxfId="6">
      <pivotArea dataOnly="0" labelOnly="1" outline="0" fieldPosition="0">
        <references count="1">
          <reference field="0" count="0"/>
        </references>
      </pivotArea>
    </format>
    <format dxfId="5">
      <pivotArea dataOnly="0" labelOnly="1" grandRow="1" outline="0" fieldPosition="0"/>
    </format>
    <format dxfId="4">
      <pivotArea outline="0" collapsedLevelsAreSubtotals="1" fieldPosition="0"/>
    </format>
    <format dxfId="3">
      <pivotArea dataOnly="0" labelOnly="1" outline="0" fieldPosition="0">
        <references count="1">
          <reference field="0" count="0"/>
        </references>
      </pivotArea>
    </format>
    <format dxfId="2">
      <pivotArea dataOnly="0" labelOnly="1" grandRow="1" outline="0" fieldPosition="0"/>
    </format>
    <format dxfId="1">
      <pivotArea outline="0" collapsedLevelsAreSubtotals="1" fieldPosition="0"/>
    </format>
    <format dxfId="0">
      <pivotArea outline="0" collapsedLevelsAreSubtotals="1" fieldPosition="0">
        <references count="1">
          <reference field="4294967294" count="1" selected="0">
            <x v="1"/>
          </reference>
        </references>
      </pivotArea>
    </format>
  </formats>
  <chartFormats count="7">
    <chartFormat chart="26" format="77" series="1">
      <pivotArea type="data" outline="0" fieldPosition="0">
        <references count="1">
          <reference field="4294967294" count="1" selected="0">
            <x v="1"/>
          </reference>
        </references>
      </pivotArea>
    </chartFormat>
    <chartFormat chart="67" format="3" series="1">
      <pivotArea type="data" outline="0" fieldPosition="0">
        <references count="1">
          <reference field="4294967294" count="1" selected="0">
            <x v="1"/>
          </reference>
        </references>
      </pivotArea>
    </chartFormat>
    <chartFormat chart="69" format="3" series="1">
      <pivotArea type="data" outline="0" fieldPosition="0">
        <references count="1">
          <reference field="4294967294" count="1" selected="0">
            <x v="1"/>
          </reference>
        </references>
      </pivotArea>
    </chartFormat>
    <chartFormat chart="71" format="5" series="1">
      <pivotArea type="data" outline="0" fieldPosition="0">
        <references count="1">
          <reference field="4294967294" count="1" selected="0">
            <x v="1"/>
          </reference>
        </references>
      </pivotArea>
    </chartFormat>
    <chartFormat chart="71" format="9" series="1">
      <pivotArea type="data" outline="0" fieldPosition="0">
        <references count="1">
          <reference field="4294967294" count="1" selected="0">
            <x v="0"/>
          </reference>
        </references>
      </pivotArea>
    </chartFormat>
    <chartFormat chart="82" format="0" series="1">
      <pivotArea type="data" outline="0" fieldPosition="0">
        <references count="1">
          <reference field="4294967294" count="1" selected="0">
            <x v="0"/>
          </reference>
        </references>
      </pivotArea>
    </chartFormat>
    <chartFormat chart="82" format="2"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showError="1" updatedVersion="5" minRefreshableVersion="3" itemPrintTitles="1" createdVersion="5" indent="0" compact="0" compactData="0" multipleFieldFilters="0" chartFormat="3">
  <location ref="X3:AC14" firstHeaderRow="0" firstDataRow="1" firstDataCol="4"/>
  <pivotFields count="29">
    <pivotField axis="axisRow" compact="0" outline="0" showAll="0" defaultSubtotal="0">
      <items count="4">
        <item x="0"/>
        <item x="1"/>
        <item m="1" x="3"/>
        <item m="1"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5">
        <item m="1" x="14"/>
        <item m="1" x="12"/>
        <item m="1" x="20"/>
        <item n="Disponer a los responsables  gestión realizar el seguimiento al cumplimiento  las actividas scritas en los planes  trabajo y que guarn conformidad con lo scrito en las solicitus  comisión e informes entregados por los funcionarios  cada unidad. " m="1" x="21"/>
        <item n="Reportar periodicamente el cumplimiento  actividas según planes  trabajo y verificar que guarn corresponncia con los informes  comisión" m="1" x="19"/>
        <item n="Revisar y reportar las actividas realizadas en las comisiones  servicios." m="1" x="24"/>
        <item n="Revisar y verificar la matriz  reporte  actividas realizadas en las comisiones  servicios" m="1" x="11"/>
        <item n="Disponer al Director Financiero a fin  que disponga a su equipo operativo verificar y controlar que la documentación habilitante presentada por los servidores en la ejecución  servicios institucionales sea concordante en el Plan  Trabajo, &quot;Informe  servi" m="1" x="17"/>
        <item n="Disponer a las Unidas  Gestión  DIFI a fin revisar, verificar y controlar que la documentación presentada por los servidores en la ejecución  servicios institucionales sea concordante en el Plan  Trabajo, &quot;Informe  servicios institucionales&quot;, &quot;Solicitud " m="1" x="13"/>
        <item n="Disponer a las Coordinaciones y Direcciones en general cumplir y socializar con sus equipos  trabajo que la documentación presentada relacionada con la ejecución  los  servicios institucionales be ser concordante en el Plan  Trabajo, &quot;Informe  servicios " m="1" x="18"/>
        <item n="Disponer al Responsable  Gestión  Administración  Servicios y Parque Automotor el cumplimiento  la recomendación Nro. 003 emitida mediante Informe DNA1-0097-2022, realacionada al seguimiento al cumplimiento  la orn  movilización, en el que se verifique e" m="1" x="15"/>
        <item n="Generar y emitir directrices relativas al personal l parque automor a fin  establecer un procedimiento para el cumplimiento  la comisión  servicios y la documentación mínima a presentar según sus actividas, y  esta manera sea concordante con el Plan  Tra" m="1" x="22"/>
        <item n="Socializar con el personal l parque automor (personal administrativo y conductores) las directrices y documentación a ser presentada  en relación a las comisiones  los servicios institucionales que ben ser concordantes con en el Plan  Trabajo, Informe  s" m="1" x="16"/>
        <item m="1" x="23"/>
        <item x="0"/>
        <item x="1"/>
        <item x="2"/>
        <item x="3"/>
        <item x="4"/>
        <item x="5"/>
        <item x="6"/>
        <item x="7"/>
        <item x="8"/>
        <item x="9"/>
        <item m="1" x="1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4" outline="0" showAll="0" defaultSubtotal="0">
      <extLst>
        <ext xmlns:x14="http://schemas.microsoft.com/office/spreadsheetml/2009/9/main" uri="{2946ED86-A175-432a-8AC1-64E0C546D7DE}">
          <x14:pivotField fillDownLabels="1"/>
        </ext>
      </extLst>
    </pivotField>
    <pivotField axis="axisRow" compact="0" numFmtId="14" outline="0" showAll="0">
      <items count="15">
        <item m="1" x="12"/>
        <item m="1" x="10"/>
        <item m="1" x="9"/>
        <item m="1" x="7"/>
        <item m="1" x="8"/>
        <item m="1" x="11"/>
        <item m="1" x="6"/>
        <item m="1" x="13"/>
        <item m="1" x="5"/>
        <item x="0"/>
        <item x="1"/>
        <item x="2"/>
        <item x="3"/>
        <item x="4"/>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7"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7" outline="0" showAll="0" defaultSubtotal="0">
      <extLst>
        <ext xmlns:x14="http://schemas.microsoft.com/office/spreadsheetml/2009/9/main" uri="{2946ED86-A175-432a-8AC1-64E0C546D7DE}">
          <x14:pivotField fillDownLabels="1"/>
        </ext>
      </extLst>
    </pivotField>
    <pivotField compact="0" numFmtId="9"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10" outline="0" showAl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numFmtId="10" outline="0" showAll="0">
      <extLst>
        <ext xmlns:x14="http://schemas.microsoft.com/office/spreadsheetml/2009/9/main" uri="{2946ED86-A175-432a-8AC1-64E0C546D7DE}">
          <x14:pivotField fillDownLabels="1"/>
        </ext>
      </extLst>
    </pivotField>
    <pivotField compact="0" numFmtId="10" outline="0" showAll="0">
      <extLst>
        <ext xmlns:x14="http://schemas.microsoft.com/office/spreadsheetml/2009/9/main" uri="{2946ED86-A175-432a-8AC1-64E0C546D7DE}">
          <x14:pivotField fillDownLabels="1"/>
        </ext>
      </extLst>
    </pivotField>
    <pivotField axis="axisRow" compact="0" outline="0" showAll="0" defaultSubtotal="0">
      <items count="5">
        <item x="0"/>
        <item x="1"/>
        <item m="1" x="4"/>
        <item m="1" x="3"/>
        <item m="1"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4">
    <field x="0"/>
    <field x="27"/>
    <field x="5"/>
    <field x="8"/>
  </rowFields>
  <rowItems count="11">
    <i>
      <x/>
      <x/>
      <x v="14"/>
      <x v="9"/>
    </i>
    <i r="2">
      <x v="15"/>
      <x v="10"/>
    </i>
    <i r="2">
      <x v="17"/>
      <x v="12"/>
    </i>
    <i r="1">
      <x v="1"/>
      <x v="16"/>
      <x v="11"/>
    </i>
    <i r="2">
      <x v="18"/>
      <x v="13"/>
    </i>
    <i r="2">
      <x v="19"/>
      <x v="13"/>
    </i>
    <i>
      <x v="1"/>
      <x/>
      <x v="20"/>
      <x v="9"/>
    </i>
    <i r="2">
      <x v="21"/>
      <x v="12"/>
    </i>
    <i r="1">
      <x v="1"/>
      <x v="22"/>
      <x v="13"/>
    </i>
    <i r="2">
      <x v="23"/>
      <x v="13"/>
    </i>
    <i t="grand">
      <x/>
    </i>
  </rowItems>
  <colFields count="1">
    <field x="-2"/>
  </colFields>
  <colItems count="2">
    <i>
      <x/>
    </i>
    <i i="1">
      <x v="1"/>
    </i>
  </colItems>
  <dataFields count="2">
    <dataField name="  % AVANCE_C1" fld="20" baseField="0" baseItem="0" numFmtId="10"/>
    <dataField name="Cuenta de % AVANCE_C2" fld="21" subtotal="count" baseField="0" baseItem="0"/>
  </dataFields>
  <formats count="12">
    <format dxfId="28">
      <pivotArea outline="0" collapsedLevelsAreSubtotals="1" fieldPosition="0"/>
    </format>
    <format dxfId="27">
      <pivotArea type="all" dataOnly="0" outline="0" fieldPosition="0"/>
    </format>
    <format dxfId="26">
      <pivotArea outline="0" collapsedLevelsAreSubtotals="1" fieldPosition="0"/>
    </format>
    <format dxfId="25">
      <pivotArea dataOnly="0" labelOnly="1" outline="0" axis="axisValues" fieldPosition="0"/>
    </format>
    <format dxfId="24">
      <pivotArea dataOnly="0" labelOnly="1" outline="0" fieldPosition="0">
        <references count="1">
          <reference field="0" count="0"/>
        </references>
      </pivotArea>
    </format>
    <format dxfId="23">
      <pivotArea dataOnly="0" labelOnly="1" grandRow="1" outline="0" fieldPosition="0"/>
    </format>
    <format dxfId="22">
      <pivotArea outline="0" collapsedLevelsAreSubtotals="1"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6.xml><?xml version="1.0" encoding="utf-8"?>
<pivotTableDefinition xmlns="http://schemas.openxmlformats.org/spreadsheetml/2006/main" name="Tabla dinámica2" cacheId="1" applyNumberFormats="0" applyBorderFormats="0" applyFontFormats="0" applyPatternFormats="0" applyAlignmentFormats="0" applyWidthHeightFormats="1" dataCaption="Valores" showError="1" updatedVersion="5" minRefreshableVersion="3" rowGrandTotals="0" colGrandTotals="0" itemPrintTitles="1" createdVersion="5" indent="0" compact="0" compactData="0" multipleFieldFilters="0" chartFormat="95">
  <location ref="Q29:U33" firstHeaderRow="0" firstDataRow="1" firstDataCol="2" rowPageCount="1" colPageCount="1"/>
  <pivotFields count="25">
    <pivotField axis="axisPage" compact="0" outline="0" multipleItemSelectionAllowed="1" showAll="0" defaultSubtotal="0">
      <items count="2">
        <item x="0"/>
        <item h="1" x="1"/>
      </items>
    </pivotField>
    <pivotField compact="0" outline="0" showAll="0"/>
    <pivotField compact="0" outline="0" showAll="0" defaultSubtotal="0"/>
    <pivotField axis="axisRow" compact="0" outline="0" showAll="0" defaultSubtotal="0">
      <items count="10">
        <item m="1" x="7"/>
        <item m="1" x="6"/>
        <item m="1" x="8"/>
        <item m="1" x="9"/>
        <item m="1" x="5"/>
        <item x="0"/>
        <item x="1"/>
        <item x="2"/>
        <item x="3"/>
        <item x="4"/>
      </items>
    </pivotField>
    <pivotField compact="0" outline="0" showAll="0" defaultSubtotal="0"/>
    <pivotField compact="0" outline="0" showAll="0" defaultSubtotal="0"/>
    <pivotField compact="0" numFmtId="14" outline="0" showAll="0" defaultSubtotal="0"/>
    <pivotField dataField="1" compact="0" numFmtId="14" outline="0" showAll="0" defaultSubtotal="0"/>
    <pivotField compact="0" outline="0" showAll="0"/>
    <pivotField compact="0" numFmtId="10" outline="0" showAll="0" defaultSubtotal="0"/>
    <pivotField compact="0" outline="0" showAll="0"/>
    <pivotField compact="0" outline="0" showAll="0" defaultSubtotal="0"/>
    <pivotField dataField="1" compact="0" numFmtId="17" outline="0" showAll="0" defaultSubtotal="0"/>
    <pivotField compact="0" numFmtId="9" outline="0" showAll="0" defaultSubtotal="0"/>
    <pivotField compact="0" outline="0" showAll="0" defaultSubtotal="0"/>
    <pivotField compact="0" outline="0" showAll="0" defaultSubtotal="0"/>
    <pivotField compact="0" outline="0" showAll="0" defaultSubtotal="0"/>
    <pivotField dataField="1" compact="0" numFmtId="10" outline="0" showAll="0"/>
    <pivotField compact="0" numFmtId="10" outline="0" showAl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3"/>
    <field x="19"/>
  </rowFields>
  <rowItems count="4">
    <i>
      <x v="5"/>
      <x/>
    </i>
    <i>
      <x v="6"/>
      <x v="1"/>
    </i>
    <i>
      <x v="7"/>
      <x v="1"/>
    </i>
    <i>
      <x v="8"/>
      <x v="2"/>
    </i>
  </rowItems>
  <colFields count="1">
    <field x="-2"/>
  </colFields>
  <colItems count="3">
    <i>
      <x/>
    </i>
    <i i="1">
      <x v="1"/>
    </i>
    <i i="2">
      <x v="2"/>
    </i>
  </colItems>
  <pageFields count="1">
    <pageField fld="0" hier="-1"/>
  </pageFields>
  <dataFields count="3">
    <dataField name="FECHA_MAX_EJEC" fld="7" subtotal="max" baseField="0" baseItem="0" numFmtId="14"/>
    <dataField name="FECHA_CORTE" fld="12" subtotal="max" baseField="27" baseItem="0" numFmtId="14"/>
    <dataField name="  % AV_C1" fld="17" baseField="0" baseItem="0"/>
  </dataFields>
  <formats count="23">
    <format dxfId="51">
      <pivotArea outline="0" collapsedLevelsAreSubtotals="1" fieldPosition="0"/>
    </format>
    <format dxfId="50">
      <pivotArea type="all" dataOnly="0" outline="0" fieldPosition="0"/>
    </format>
    <format dxfId="49">
      <pivotArea outline="0" collapsedLevelsAreSubtotals="1" fieldPosition="0"/>
    </format>
    <format dxfId="48">
      <pivotArea dataOnly="0" labelOnly="1" grandRow="1" outline="0" fieldPosition="0"/>
    </format>
    <format dxfId="47">
      <pivotArea type="all" dataOnly="0" outline="0" fieldPosition="0"/>
    </format>
    <format dxfId="46">
      <pivotArea outline="0" collapsedLevelsAreSubtotals="1" fieldPosition="0"/>
    </format>
    <format dxfId="45">
      <pivotArea dataOnly="0" labelOnly="1" grandRow="1" outline="0" fieldPosition="0"/>
    </format>
    <format dxfId="44">
      <pivotArea type="all" dataOnly="0" outline="0" fieldPosition="0"/>
    </format>
    <format dxfId="43">
      <pivotArea outline="0" collapsedLevelsAreSubtotals="1" fieldPosition="0"/>
    </format>
    <format dxfId="42">
      <pivotArea dataOnly="0" labelOnly="1" grandRow="1" outline="0" fieldPosition="0"/>
    </format>
    <format dxfId="41">
      <pivotArea outline="0" collapsedLevelsAreSubtotals="1" fieldPosition="0"/>
    </format>
    <format dxfId="40">
      <pivotArea outline="0" collapsedLevelsAreSubtotals="1" fieldPosition="0"/>
    </format>
    <format dxfId="39">
      <pivotArea type="all" dataOnly="0" outline="0" fieldPosition="0"/>
    </format>
    <format dxfId="38">
      <pivotArea outline="0" collapsedLevelsAreSubtotals="1" fieldPosition="0"/>
    </format>
    <format dxfId="37">
      <pivotArea dataOnly="0" labelOnly="1" grandRow="1" outline="0" fieldPosition="0"/>
    </format>
    <format dxfId="36">
      <pivotArea type="all" dataOnly="0" outline="0" fieldPosition="0"/>
    </format>
    <format dxfId="35">
      <pivotArea outline="0" collapsedLevelsAreSubtotals="1" fieldPosition="0"/>
    </format>
    <format dxfId="34">
      <pivotArea dataOnly="0" labelOnly="1" grandRow="1" outline="0"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outline="0" collapsedLevelsAreSubtotals="1" fieldPosition="0">
        <references count="1">
          <reference field="4294967294" count="1" selected="0">
            <x v="1"/>
          </reference>
        </references>
      </pivotArea>
    </format>
    <format dxfId="29">
      <pivotArea outline="0" fieldPosition="0">
        <references count="1">
          <reference field="4294967294" count="1" selected="0">
            <x v="0"/>
          </reference>
        </references>
      </pivotArea>
    </format>
  </formats>
  <chartFormats count="13">
    <chartFormat chart="60" format="2" series="1">
      <pivotArea type="data" outline="0" fieldPosition="0">
        <references count="1">
          <reference field="4294967294" count="1" selected="0">
            <x v="2"/>
          </reference>
        </references>
      </pivotArea>
    </chartFormat>
    <chartFormat chart="60" format="4" series="1">
      <pivotArea type="data" outline="0" fieldPosition="0">
        <references count="1">
          <reference field="4294967294" count="1" selected="0">
            <x v="1"/>
          </reference>
        </references>
      </pivotArea>
    </chartFormat>
    <chartFormat chart="77" format="1" series="1">
      <pivotArea type="data" outline="0" fieldPosition="0">
        <references count="1">
          <reference field="4294967294" count="1" selected="0">
            <x v="1"/>
          </reference>
        </references>
      </pivotArea>
    </chartFormat>
    <chartFormat chart="77" format="3" series="1">
      <pivotArea type="data" outline="0" fieldPosition="0">
        <references count="1">
          <reference field="4294967294" count="1" selected="0">
            <x v="2"/>
          </reference>
        </references>
      </pivotArea>
    </chartFormat>
    <chartFormat chart="87" format="20" series="1">
      <pivotArea type="data" outline="0" fieldPosition="0">
        <references count="1">
          <reference field="4294967294" count="1" selected="0">
            <x v="2"/>
          </reference>
        </references>
      </pivotArea>
    </chartFormat>
    <chartFormat chart="87" format="26" series="1">
      <pivotArea type="data" outline="0" fieldPosition="0">
        <references count="1">
          <reference field="4294967294" count="1" selected="0">
            <x v="1"/>
          </reference>
        </references>
      </pivotArea>
    </chartFormat>
    <chartFormat chart="87" format="29" series="1">
      <pivotArea type="data" outline="0" fieldPosition="0">
        <references count="1">
          <reference field="4294967294" count="1" selected="0">
            <x v="0"/>
          </reference>
        </references>
      </pivotArea>
    </chartFormat>
    <chartFormat chart="93" format="0" series="1">
      <pivotArea type="data" outline="0" fieldPosition="0">
        <references count="1">
          <reference field="4294967294" count="1" selected="0">
            <x v="0"/>
          </reference>
        </references>
      </pivotArea>
    </chartFormat>
    <chartFormat chart="93" format="1" series="1">
      <pivotArea type="data" outline="0" fieldPosition="0">
        <references count="1">
          <reference field="4294967294" count="1" selected="0">
            <x v="1"/>
          </reference>
        </references>
      </pivotArea>
    </chartFormat>
    <chartFormat chart="93" format="2" series="1">
      <pivotArea type="data" outline="0" fieldPosition="0">
        <references count="1">
          <reference field="4294967294" count="1" selected="0">
            <x v="2"/>
          </reference>
        </references>
      </pivotArea>
    </chartFormat>
    <chartFormat chart="93" format="3">
      <pivotArea type="data" outline="0" fieldPosition="0">
        <references count="3">
          <reference field="4294967294" count="1" selected="0">
            <x v="2"/>
          </reference>
          <reference field="3" count="1" selected="0">
            <x v="5"/>
          </reference>
          <reference field="19" count="1" selected="0">
            <x v="0"/>
          </reference>
        </references>
      </pivotArea>
    </chartFormat>
    <chartFormat chart="93" format="4">
      <pivotArea type="data" outline="0" fieldPosition="0">
        <references count="3">
          <reference field="4294967294" count="1" selected="0">
            <x v="2"/>
          </reference>
          <reference field="3" count="1" selected="0">
            <x v="7"/>
          </reference>
          <reference field="19" count="1" selected="0">
            <x v="1"/>
          </reference>
        </references>
      </pivotArea>
    </chartFormat>
    <chartFormat chart="93" format="5">
      <pivotArea type="data" outline="0" fieldPosition="0">
        <references count="3">
          <reference field="4294967294" count="1" selected="0">
            <x v="2"/>
          </reference>
          <reference field="3" count="1" selected="0">
            <x v="6"/>
          </reference>
          <reference field="19" count="1" selected="0">
            <x v="1"/>
          </reference>
        </references>
      </pivotArea>
    </chartFormat>
  </chart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Tabla dinámica3" cacheId="2" applyNumberFormats="0" applyBorderFormats="0" applyFontFormats="0" applyPatternFormats="0" applyAlignmentFormats="0" applyWidthHeightFormats="1" dataCaption="Valores" showError="1" updatedVersion="5" minRefreshableVersion="3" itemPrintTitles="1" createdVersion="5" indent="0" compact="0" compactData="0" multipleFieldFilters="0" chartFormat="8">
  <location ref="A3:C20" firstHeaderRow="0" firstDataRow="1" firstDataCol="1"/>
  <pivotFields count="33">
    <pivotField axis="axisRow" compact="0" outline="0" showAll="0" sortType="ascending" defaultSubtotal="0">
      <items count="40">
        <item x="0"/>
        <item x="1"/>
        <item x="2"/>
        <item x="3"/>
        <item x="4"/>
        <item x="5"/>
        <item x="6"/>
        <item x="7"/>
        <item x="8"/>
        <item x="9"/>
        <item x="10"/>
        <item x="11"/>
        <item x="12"/>
        <item x="13"/>
        <item x="14"/>
        <item x="15"/>
        <item x="16"/>
        <item x="17"/>
        <item x="18"/>
        <item x="19"/>
        <item x="20"/>
        <item x="21"/>
        <item x="22"/>
        <item x="23"/>
        <item x="24"/>
        <item x="25"/>
        <item x="26"/>
        <item x="27"/>
        <item x="28"/>
        <item x="29"/>
        <item x="30"/>
        <item m="1" x="34"/>
        <item m="1" x="35"/>
        <item m="1" x="36"/>
        <item m="1" x="37"/>
        <item m="1" x="38"/>
        <item m="1" x="39"/>
        <item m="1" x="31"/>
        <item m="1" x="33"/>
        <item m="1" x="32"/>
      </items>
    </pivotField>
    <pivotField compact="0" outline="0" showAll="0"/>
    <pivotField compact="0" outline="0" showAll="0" defaultSubtotal="0"/>
    <pivotField compact="0" outline="0" showAll="0" defaultSubtotal="0"/>
    <pivotField compact="0" outline="0" showAll="0" defaultSubtotal="0"/>
    <pivotField compact="0" outline="0" showAll="0" defaultSubtotal="0"/>
    <pivotField compact="0" numFmtId="14" outline="0" showAll="0" defaultSubtotal="0"/>
    <pivotField compact="0" numFmtId="14" outline="0" showAll="0" defaultSubtotal="0"/>
    <pivotField compact="0" outline="0" showAll="0"/>
    <pivotField compact="0" numFmtId="10" outline="0" showAll="0" defaultSubtotal="0"/>
    <pivotField compact="0" outline="0" showAll="0"/>
    <pivotField compact="0" outline="0" showAll="0" defaultSubtotal="0"/>
    <pivotField compact="0" numFmtId="17" outline="0" showAll="0" defaultSubtotal="0"/>
    <pivotField compact="0" numFmtId="9" outline="0" showAll="0" defaultSubtotal="0"/>
    <pivotField compact="0" outline="0" showAll="0" defaultSubtotal="0"/>
    <pivotField compact="0" outline="0" showAll="0" defaultSubtotal="0"/>
    <pivotField compact="0" outline="0" showAll="0" defaultSubtotal="0"/>
    <pivotField dataField="1" compact="0" numFmtId="10" outline="0" showAll="0"/>
    <pivotField compact="0" outline="0" showAll="0" defaultSubtotal="0"/>
    <pivotField compact="0" outline="0" showAll="0" defaultSubtotal="0"/>
    <pivotField compact="0" outline="0" showAll="0" defaultSubtotal="0"/>
    <pivotField compact="0" outline="0" showAll="0" defaultSubtotal="0"/>
    <pivotField dataField="1" compact="0" numFmtId="10" outline="0" showAll="0" defaultSubtotal="0"/>
    <pivotField compact="0" numFmtId="9" outline="0" showAll="0" defaultSubtotal="0"/>
    <pivotField compact="0" outline="0" showAll="0" defaultSubtotal="0"/>
    <pivotField compact="0" outline="0" showAll="0" defaultSubtotal="0"/>
    <pivotField compact="0" outline="0" showAll="0" defaultSubtotal="0"/>
    <pivotField compact="0" numFmtId="10" outline="0" showAll="0" defaultSubtotal="0"/>
    <pivotField compact="0" numFmtId="10" outline="0" showAll="0"/>
    <pivotField compact="0" outline="0" showAll="0"/>
    <pivotField compact="0" outline="0" showAll="0" defaultSubtotal="0"/>
    <pivotField compact="0" outline="0" showAll="0" defaultSubtotal="0"/>
    <pivotField compact="0" outline="0" showAll="0" defaultSubtota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Fields count="1">
    <field x="-2"/>
  </colFields>
  <colItems count="2">
    <i>
      <x/>
    </i>
    <i i="1">
      <x v="1"/>
    </i>
  </colItems>
  <dataFields count="2">
    <dataField name="   % AVANCE REAL_C1" fld="17" baseField="0" baseItem="0"/>
    <dataField name="Suma de % AVANCE REAL_C2" fld="22" baseField="0" baseItem="0"/>
  </dataFields>
  <formats count="15">
    <format dxfId="66">
      <pivotArea outline="0" collapsedLevelsAreSubtotals="1" fieldPosition="0"/>
    </format>
    <format dxfId="65">
      <pivotArea type="all" dataOnly="0" outline="0" fieldPosition="0"/>
    </format>
    <format dxfId="64">
      <pivotArea outline="0" collapsedLevelsAreSubtotals="1" fieldPosition="0"/>
    </format>
    <format dxfId="63">
      <pivotArea dataOnly="0" labelOnly="1" outline="0" axis="axisValues" fieldPosition="0"/>
    </format>
    <format dxfId="62">
      <pivotArea dataOnly="0" labelOnly="1" outline="0" fieldPosition="0">
        <references count="1">
          <reference field="0" count="0"/>
        </references>
      </pivotArea>
    </format>
    <format dxfId="61">
      <pivotArea dataOnly="0" labelOnly="1" grandRow="1" outline="0" fieldPosition="0"/>
    </format>
    <format dxfId="60">
      <pivotArea outline="0" collapsedLevelsAreSubtotals="1" fieldPosition="0"/>
    </format>
    <format dxfId="59">
      <pivotArea dataOnly="0" labelOnly="1" outline="0" axis="axisValues" fieldPosition="0"/>
    </format>
    <format dxfId="58">
      <pivotArea type="all" dataOnly="0" outline="0" fieldPosition="0"/>
    </format>
    <format dxfId="57">
      <pivotArea outline="0" collapsedLevelsAreSubtotals="1" fieldPosition="0"/>
    </format>
    <format dxfId="56">
      <pivotArea dataOnly="0" labelOnly="1" outline="0" fieldPosition="0">
        <references count="1">
          <reference field="0" count="0"/>
        </references>
      </pivotArea>
    </format>
    <format dxfId="55">
      <pivotArea dataOnly="0" labelOnly="1" grandRow="1" outline="0" fieldPosition="0"/>
    </format>
    <format dxfId="54">
      <pivotArea outline="0" collapsedLevelsAreSubtotals="1" fieldPosition="0"/>
    </format>
    <format dxfId="53">
      <pivotArea dataOnly="0" labelOnly="1" outline="0" fieldPosition="0">
        <references count="1">
          <reference field="0" count="0"/>
        </references>
      </pivotArea>
    </format>
    <format dxfId="52">
      <pivotArea dataOnly="0" labelOnly="1" grandRow="1" outline="0" fieldPosition="0"/>
    </format>
  </formats>
  <chartFormats count="2">
    <chartFormat chart="2" format="4" series="1">
      <pivotArea type="data" outline="0" fieldPosition="0">
        <references count="1">
          <reference field="4294967294" count="1" selected="0">
            <x v="0"/>
          </reference>
        </references>
      </pivotArea>
    </chartFormat>
    <chartFormat chart="7"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BASER_ENERO" displayName="BASER_ENERO" ref="A10:AS25" totalsRowShown="0" headerRowDxfId="360" dataDxfId="359" tableBorderDxfId="358">
  <autoFilter ref="A10:AS25"/>
  <tableColumns count="45">
    <tableColumn id="1" name="CODIGO" dataDxfId="357"/>
    <tableColumn id="2" name="RECOMENDACIÓN/DICTAMEN" dataDxfId="356"/>
    <tableColumn id="3" name="RESPONSABLE DE CUMPLIMIENTO" dataDxfId="355"/>
    <tableColumn id="4" name="N°" dataDxfId="354"/>
    <tableColumn id="5" name="PLAN DE ACCIÓN A EJECUTAR_x000a_(VERBO + ACCION + ENFOQUE)" dataDxfId="353"/>
    <tableColumn id="6" name="RESPONSABLE DE EJCUCIÓN [EJECUTOR]" dataDxfId="352"/>
    <tableColumn id="7" name="FECHA INICIO" dataDxfId="351"/>
    <tableColumn id="8" name="FECHA FIN" dataDxfId="350"/>
    <tableColumn id="9" name="POND" dataDxfId="349"/>
    <tableColumn id="10" name="% AVANC_x000a_PLANIF" dataDxfId="348" dataCellStyle="Porcentaje"/>
    <tableColumn id="11" name="MEDIO DE VERIFICACIÓN" dataDxfId="347"/>
    <tableColumn id="12" name="OBSERVACIONES" dataDxfId="346"/>
    <tableColumn id="13" name="FECHA DE CORTE" dataDxfId="345"/>
    <tableColumn id="14" name="% AVANCE__x000a_CONTROL1" dataDxfId="344" dataCellStyle="Porcentaje"/>
    <tableColumn id="15" name="ESTADO_1" dataDxfId="343" dataCellStyle="Moneda 2">
      <calculatedColumnFormula>IF(N11="N/A","N/A",IF(N11&lt;1%,"PLANIFICADO",IF(N11&lt;=99%,"EN_PROCESO",IF(N11&gt;=100%,"FINALIZADO",IF(N11&gt;=81%,"EN_PROCESO","")))))</calculatedColumnFormula>
    </tableColumn>
    <tableColumn id="16" name="ACCIONES EMPRENDIDAS_CONTROL_N1" dataDxfId="342"/>
    <tableColumn id="17" name="TEMAS PENDIENTES DE GESTIÓN_CONTROL_N1" dataDxfId="341"/>
    <tableColumn id="18" name="% AVANCE REAL_C1" dataDxfId="340">
      <calculatedColumnFormula>N11*J11</calculatedColumnFormula>
    </tableColumn>
    <tableColumn id="19" name="% AVANCE__x000a_CONTROL2" dataDxfId="339"/>
    <tableColumn id="20" name="ESTADO_2" dataDxfId="338" dataCellStyle="Moneda 2">
      <calculatedColumnFormula>IF(S11="N/A","N/A",IF(S11&lt;1%,"PLANIFICADO",IF(S11&lt;=80%,"EN_PROCESO",IF(S11&gt;=100%,"FINALIZADO",IF(S11&gt;=81%,"EN_PROCESO","")))))</calculatedColumnFormula>
    </tableColumn>
    <tableColumn id="21" name="ACCIONES EMPRENDIDAS_CONTROL_N2" dataDxfId="337"/>
    <tableColumn id="22" name="TEMAS PENDIENTES DE GESTIÓN_C2_x000a_(VERBO + ACCION + ENFOQUE)" dataDxfId="336"/>
    <tableColumn id="23" name="% AVANCE REAL_C2" dataDxfId="335">
      <calculatedColumnFormula>S11*J11</calculatedColumnFormula>
    </tableColumn>
    <tableColumn id="24" name="% AVANCE__x000a_CONTROL3" dataDxfId="334"/>
    <tableColumn id="25" name="ESTADO_3" dataDxfId="333" dataCellStyle="Moneda 2">
      <calculatedColumnFormula>IF(X11="N/A","N/A",IF(X11&lt;1%,"PLANIFICADO",IF(X11&lt;=99%,"EN_PROCESO",IF(X11&gt;=100%,"FINALIZADO",IF(X11&gt;=81%,"EN_PROCESO","")))))</calculatedColumnFormula>
    </tableColumn>
    <tableColumn id="26" name="ACCIONES EMPRENDIDAS_CONTROL_N3" dataDxfId="332" dataCellStyle="Moneda 2"/>
    <tableColumn id="27" name="TEMAS PENDIENTES DE GESTIÓN_C3_x000a_(VERBO + ACCION + ENFOQUE)" dataDxfId="331" dataCellStyle="Moneda 2"/>
    <tableColumn id="28" name="% AVANCE REAL_C3" dataDxfId="330">
      <calculatedColumnFormula>X11*J11</calculatedColumnFormula>
    </tableColumn>
    <tableColumn id="38" name="% AVANCE__x000a_CONTROL4" dataDxfId="329" dataCellStyle="Porcentaje"/>
    <tableColumn id="40" name="ESTADO_4" dataDxfId="328" dataCellStyle="Moneda 2">
      <calculatedColumnFormula>IF(AC11="N/A","N/A",IF(AC11&lt;1%,"PLANIFICADO",IF(AC11&lt;=99%,"EN_PROCESO",IF(AC11&gt;=100%,"FINALIZADO",IF(AC11&gt;=81%,"EN_PROCESO","")))))</calculatedColumnFormula>
    </tableColumn>
    <tableColumn id="39" name="ACCIONES EMPRENDIDAS_CONTROL_N4" dataDxfId="327"/>
    <tableColumn id="37" name="TEMAS PENDIENTES DE GESTIÓN_C4_x000a_(VERBO + ACCION + ENFOQUE)" dataDxfId="326"/>
    <tableColumn id="36" name="% AVANCE REAL_C4" dataDxfId="325">
      <calculatedColumnFormula>AC11*J11</calculatedColumnFormula>
    </tableColumn>
    <tableColumn id="35" name="% AVANCE__x000a_CONTROL5" dataDxfId="324"/>
    <tableColumn id="45" name="ESTADO_5" dataDxfId="323" dataCellStyle="Moneda 2">
      <calculatedColumnFormula>IF(AH11="N/A","N/A",IF(AH11&lt;1%,"PLANIFICADO",IF(AH11&lt;=99%,"EN_PROCESO",IF(AH11&gt;=100%,"FINALIZADO",IF(AH11&gt;=81%,"EN_PROCESO","")))))</calculatedColumnFormula>
    </tableColumn>
    <tableColumn id="42" name="ACCIONES EMPRENDIDAS_CONTROL_N5" dataDxfId="322"/>
    <tableColumn id="43" name="TEMAS PENDIENTES DE GESTIÓN_C5_x000a_(VERBO + ACCION + ENFOQUE)5" dataDxfId="321"/>
    <tableColumn id="44" name="% AVANCE REAL_C5" dataDxfId="320">
      <calculatedColumnFormula>AH11*J11</calculatedColumnFormula>
    </tableColumn>
    <tableColumn id="29" name="NIVEL DE EFICACIA" dataDxfId="319">
      <calculatedColumnFormula>MAX(R11,W11,AB11,AG11,AL11)/J11</calculatedColumnFormula>
    </tableColumn>
    <tableColumn id="30" name="ESTADO FINAL" dataDxfId="318" dataCellStyle="Moneda 2">
      <calculatedColumnFormula>IF(AM11="N/A","N/A",IF(AM11&lt;=1%,"PLANIFICADO",IF(AM11&lt;=80%,"EN_PROCESO",IF(AM11&gt;=100%,"FINALIZADO",IF(AM11&gt;=81%,"EN_PROCESO","")))))</calculatedColumnFormula>
    </tableColumn>
    <tableColumn id="31" name="OBSERVACIONES_ALERTAS_C1" dataDxfId="317"/>
    <tableColumn id="33" name="OBSERVACIONES_ALERTAS_C2" dataDxfId="316"/>
    <tableColumn id="32" name="OBSERVACIONES_ALERTAS_C3" dataDxfId="315"/>
    <tableColumn id="46" name="OBSERVACIONES_ALERTAS_C4" dataDxfId="314"/>
    <tableColumn id="41" name="OBSERVACIONES_ALERTAS_C5" dataDxfId="31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25"/>
  <sheetViews>
    <sheetView tabSelected="1" topLeftCell="A4" zoomScaleNormal="100" workbookViewId="0">
      <selection activeCell="E31" sqref="E31"/>
    </sheetView>
  </sheetViews>
  <sheetFormatPr baseColWidth="10" defaultColWidth="11.42578125" defaultRowHeight="9" customHeight="1" outlineLevelRow="1" x14ac:dyDescent="0.25"/>
  <cols>
    <col min="1" max="1" width="8.42578125" style="135" customWidth="1"/>
    <col min="2" max="2" width="35.85546875" style="135" customWidth="1"/>
    <col min="3" max="3" width="11.28515625" style="135" customWidth="1"/>
    <col min="4" max="4" width="9.5703125" style="135" customWidth="1"/>
    <col min="5" max="5" width="30.7109375" style="135" customWidth="1"/>
    <col min="6" max="6" width="23.28515625" style="135" customWidth="1"/>
    <col min="7" max="8" width="10.5703125" style="135" customWidth="1"/>
    <col min="9" max="9" width="8" style="135" customWidth="1"/>
    <col min="10" max="10" width="8.42578125" style="135" customWidth="1"/>
    <col min="11" max="11" width="9.5703125" style="135" customWidth="1"/>
    <col min="12" max="12" width="7.5703125" style="135" customWidth="1"/>
    <col min="13" max="13" width="10" style="135" customWidth="1"/>
    <col min="14" max="15" width="11.42578125" style="135" customWidth="1"/>
    <col min="16" max="16" width="28.42578125" style="135" customWidth="1"/>
    <col min="17" max="17" width="23.85546875" style="135" customWidth="1"/>
    <col min="18" max="18" width="11.28515625" style="135" customWidth="1"/>
    <col min="19" max="20" width="11.42578125" style="135" customWidth="1"/>
    <col min="21" max="21" width="33.140625" style="135" customWidth="1"/>
    <col min="22" max="22" width="11.42578125" style="135" customWidth="1"/>
    <col min="23" max="23" width="10.5703125" style="135" customWidth="1"/>
    <col min="24" max="24" width="11.42578125" style="140" hidden="1" customWidth="1"/>
    <col min="25" max="25" width="11.42578125" style="135" hidden="1" customWidth="1"/>
    <col min="26" max="26" width="33.140625" style="135" hidden="1" customWidth="1"/>
    <col min="27" max="27" width="11.42578125" style="135" hidden="1" customWidth="1"/>
    <col min="28" max="28" width="18.5703125" style="135" hidden="1" customWidth="1"/>
    <col min="29" max="29" width="13.140625" style="135" hidden="1" customWidth="1"/>
    <col min="30" max="30" width="18.5703125" style="135" hidden="1" customWidth="1"/>
    <col min="31" max="31" width="24.42578125" style="135" hidden="1" customWidth="1"/>
    <col min="32" max="38" width="18.5703125" style="135" hidden="1" customWidth="1"/>
    <col min="39" max="39" width="17.42578125" style="135" customWidth="1"/>
    <col min="40" max="40" width="14.140625" style="135" customWidth="1"/>
    <col min="41" max="41" width="28.85546875" style="135" hidden="1" customWidth="1"/>
    <col min="42" max="42" width="26.85546875" style="135" customWidth="1"/>
    <col min="43" max="44" width="26.85546875" style="135" hidden="1" customWidth="1"/>
    <col min="45" max="45" width="25.7109375" style="135" hidden="1" customWidth="1"/>
    <col min="46" max="16384" width="11.42578125" style="135"/>
  </cols>
  <sheetData>
    <row r="1" spans="1:45" s="82" customFormat="1" ht="66" customHeight="1" x14ac:dyDescent="0.25">
      <c r="A1" s="151"/>
      <c r="B1" s="151"/>
      <c r="C1" s="151"/>
      <c r="D1" s="151"/>
      <c r="E1" s="151"/>
      <c r="F1" s="151"/>
      <c r="G1" s="151"/>
      <c r="H1" s="151"/>
      <c r="I1" s="151"/>
      <c r="J1" s="151"/>
      <c r="K1" s="151"/>
      <c r="L1" s="151"/>
      <c r="M1" s="81"/>
      <c r="S1" s="83"/>
      <c r="X1" s="83"/>
      <c r="AO1" s="84"/>
      <c r="AP1" s="84"/>
    </row>
    <row r="2" spans="1:45" s="82" customFormat="1" ht="12.75" customHeight="1" thickBot="1" x14ac:dyDescent="0.3">
      <c r="A2" s="83"/>
      <c r="B2" s="85"/>
      <c r="C2" s="85"/>
      <c r="D2" s="85"/>
      <c r="E2" s="84"/>
      <c r="F2" s="84"/>
      <c r="G2" s="83"/>
      <c r="H2" s="83"/>
      <c r="I2" s="83"/>
      <c r="J2" s="83">
        <f>SUM(I10:I25)</f>
        <v>44</v>
      </c>
      <c r="K2" s="85"/>
      <c r="L2" s="86"/>
      <c r="M2" s="86"/>
      <c r="S2" s="83"/>
      <c r="X2" s="83"/>
      <c r="AO2" s="84"/>
      <c r="AP2" s="84"/>
    </row>
    <row r="3" spans="1:45" s="95" customFormat="1" ht="20.25" customHeight="1" x14ac:dyDescent="0.25">
      <c r="A3" s="87" t="s">
        <v>164</v>
      </c>
      <c r="B3" s="88"/>
      <c r="C3" s="89" t="s">
        <v>19</v>
      </c>
      <c r="D3" s="88"/>
      <c r="E3" s="145" t="s">
        <v>18</v>
      </c>
      <c r="F3" s="145"/>
      <c r="G3" s="145"/>
      <c r="H3" s="90"/>
      <c r="I3" s="91"/>
      <c r="J3" s="91"/>
      <c r="K3" s="92"/>
      <c r="L3" s="92"/>
      <c r="M3" s="92"/>
      <c r="N3" s="93"/>
      <c r="O3" s="94"/>
      <c r="U3" s="92"/>
      <c r="X3" s="92"/>
      <c r="AO3" s="96"/>
      <c r="AP3" s="96"/>
    </row>
    <row r="4" spans="1:45" s="82" customFormat="1" ht="27.75" customHeight="1" x14ac:dyDescent="0.25">
      <c r="A4" s="147" t="s">
        <v>117</v>
      </c>
      <c r="B4" s="148"/>
      <c r="C4" s="84" t="s">
        <v>140</v>
      </c>
      <c r="D4" s="97"/>
      <c r="E4" s="152" t="s">
        <v>141</v>
      </c>
      <c r="F4" s="152"/>
      <c r="G4" s="152"/>
      <c r="H4" s="153"/>
      <c r="I4" s="98"/>
      <c r="J4" s="98"/>
      <c r="K4" s="98"/>
      <c r="S4" s="83"/>
      <c r="X4" s="83"/>
      <c r="AO4" s="84"/>
      <c r="AP4" s="84"/>
    </row>
    <row r="5" spans="1:45" s="82" customFormat="1" ht="12.75" customHeight="1" x14ac:dyDescent="0.25">
      <c r="A5" s="147" t="s">
        <v>118</v>
      </c>
      <c r="B5" s="148"/>
      <c r="C5" s="97" t="s">
        <v>12</v>
      </c>
      <c r="D5" s="97"/>
      <c r="E5" s="154" t="s">
        <v>12</v>
      </c>
      <c r="F5" s="154"/>
      <c r="G5" s="154"/>
      <c r="H5" s="99"/>
      <c r="I5" s="98"/>
      <c r="J5" s="98"/>
      <c r="K5" s="98"/>
      <c r="S5" s="83"/>
      <c r="X5" s="83"/>
      <c r="AO5" s="84"/>
      <c r="AP5" s="84"/>
    </row>
    <row r="6" spans="1:45" s="82" customFormat="1" ht="25.5" customHeight="1" x14ac:dyDescent="0.25">
      <c r="A6" s="147" t="s">
        <v>0</v>
      </c>
      <c r="B6" s="148"/>
      <c r="C6" s="98" t="s">
        <v>211</v>
      </c>
      <c r="D6" s="100"/>
      <c r="E6" s="101" t="s">
        <v>142</v>
      </c>
      <c r="F6" s="102" t="s">
        <v>28</v>
      </c>
      <c r="G6" s="100" t="s">
        <v>210</v>
      </c>
      <c r="H6" s="103"/>
      <c r="I6" s="104"/>
      <c r="J6" s="100"/>
      <c r="K6" s="100"/>
      <c r="S6" s="83"/>
      <c r="X6" s="83"/>
      <c r="AO6" s="84"/>
      <c r="AP6" s="84"/>
    </row>
    <row r="7" spans="1:45" s="82" customFormat="1" ht="13.5" customHeight="1" thickBot="1" x14ac:dyDescent="0.3">
      <c r="A7" s="105" t="s">
        <v>14</v>
      </c>
      <c r="B7" s="106"/>
      <c r="C7" s="107" t="s">
        <v>143</v>
      </c>
      <c r="D7" s="108"/>
      <c r="E7" s="109"/>
      <c r="F7" s="110" t="s">
        <v>35</v>
      </c>
      <c r="G7" s="111">
        <v>45945</v>
      </c>
      <c r="H7" s="112"/>
      <c r="I7" s="113"/>
      <c r="J7" s="104"/>
      <c r="K7" s="100"/>
      <c r="S7" s="83"/>
      <c r="X7" s="83"/>
      <c r="AO7" s="84"/>
      <c r="AP7" s="84"/>
    </row>
    <row r="8" spans="1:45" s="82" customFormat="1" ht="15" customHeight="1" outlineLevel="1" thickBot="1" x14ac:dyDescent="0.3">
      <c r="A8" s="105"/>
      <c r="B8" s="106"/>
      <c r="C8" s="149"/>
      <c r="D8" s="149"/>
      <c r="E8" s="149"/>
      <c r="F8" s="149"/>
      <c r="G8" s="149"/>
      <c r="H8" s="150"/>
      <c r="I8" s="114"/>
      <c r="J8" s="83"/>
      <c r="K8" s="85"/>
      <c r="N8" s="155" t="s">
        <v>162</v>
      </c>
      <c r="O8" s="155"/>
      <c r="P8" s="155"/>
      <c r="Q8" s="155"/>
      <c r="R8" s="155"/>
      <c r="S8" s="156" t="s">
        <v>163</v>
      </c>
      <c r="T8" s="156"/>
      <c r="U8" s="156"/>
      <c r="V8" s="156"/>
      <c r="W8" s="156"/>
      <c r="X8" s="155" t="s">
        <v>125</v>
      </c>
      <c r="Y8" s="155"/>
      <c r="Z8" s="155"/>
      <c r="AA8" s="155"/>
      <c r="AB8" s="155"/>
      <c r="AC8" s="156" t="s">
        <v>132</v>
      </c>
      <c r="AD8" s="156"/>
      <c r="AE8" s="156"/>
      <c r="AF8" s="156"/>
      <c r="AG8" s="156"/>
      <c r="AH8" s="155" t="s">
        <v>134</v>
      </c>
      <c r="AI8" s="155"/>
      <c r="AJ8" s="155"/>
      <c r="AK8" s="155"/>
      <c r="AL8" s="155"/>
      <c r="AO8" s="84"/>
      <c r="AP8" s="84"/>
    </row>
    <row r="9" spans="1:45" s="95" customFormat="1" ht="20.25" customHeight="1" thickBot="1" x14ac:dyDescent="0.3">
      <c r="A9" s="87" t="s">
        <v>22</v>
      </c>
      <c r="B9" s="88"/>
      <c r="C9" s="89"/>
      <c r="D9" s="88"/>
      <c r="E9" s="145"/>
      <c r="F9" s="145"/>
      <c r="G9" s="145"/>
      <c r="H9" s="146"/>
      <c r="I9" s="91"/>
      <c r="J9" s="91"/>
      <c r="K9" s="92"/>
      <c r="L9" s="92"/>
      <c r="M9" s="92"/>
      <c r="N9" s="115"/>
      <c r="O9" s="116" t="s">
        <v>34</v>
      </c>
      <c r="P9" s="117"/>
      <c r="Q9" s="117"/>
      <c r="R9" s="116" t="s">
        <v>34</v>
      </c>
      <c r="S9" s="118" t="s">
        <v>33</v>
      </c>
      <c r="T9" s="116" t="s">
        <v>34</v>
      </c>
      <c r="U9" s="119" t="s">
        <v>33</v>
      </c>
      <c r="V9" s="119" t="s">
        <v>33</v>
      </c>
      <c r="W9" s="116" t="s">
        <v>34</v>
      </c>
      <c r="X9" s="120" t="s">
        <v>33</v>
      </c>
      <c r="Y9" s="116" t="s">
        <v>34</v>
      </c>
      <c r="Z9" s="121" t="s">
        <v>33</v>
      </c>
      <c r="AA9" s="121" t="s">
        <v>33</v>
      </c>
      <c r="AB9" s="116" t="s">
        <v>34</v>
      </c>
      <c r="AC9" s="120" t="s">
        <v>33</v>
      </c>
      <c r="AD9" s="116" t="s">
        <v>34</v>
      </c>
      <c r="AE9" s="121" t="s">
        <v>33</v>
      </c>
      <c r="AF9" s="121" t="s">
        <v>33</v>
      </c>
      <c r="AG9" s="116" t="s">
        <v>34</v>
      </c>
      <c r="AH9" s="120" t="s">
        <v>33</v>
      </c>
      <c r="AI9" s="116" t="s">
        <v>34</v>
      </c>
      <c r="AJ9" s="121" t="s">
        <v>33</v>
      </c>
      <c r="AK9" s="121" t="s">
        <v>33</v>
      </c>
      <c r="AL9" s="116" t="s">
        <v>34</v>
      </c>
      <c r="AM9" s="116" t="s">
        <v>34</v>
      </c>
      <c r="AO9" s="96"/>
      <c r="AP9" s="118" t="s">
        <v>33</v>
      </c>
    </row>
    <row r="10" spans="1:45" ht="36" customHeight="1" x14ac:dyDescent="0.25">
      <c r="A10" s="122" t="s">
        <v>1</v>
      </c>
      <c r="B10" s="123" t="s">
        <v>2</v>
      </c>
      <c r="C10" s="124" t="s">
        <v>23</v>
      </c>
      <c r="D10" s="124" t="s">
        <v>17</v>
      </c>
      <c r="E10" s="124" t="s">
        <v>24</v>
      </c>
      <c r="F10" s="124" t="s">
        <v>25</v>
      </c>
      <c r="G10" s="124" t="s">
        <v>26</v>
      </c>
      <c r="H10" s="124" t="s">
        <v>27</v>
      </c>
      <c r="I10" s="124" t="s">
        <v>15</v>
      </c>
      <c r="J10" s="124" t="s">
        <v>16</v>
      </c>
      <c r="K10" s="124" t="s">
        <v>13</v>
      </c>
      <c r="L10" s="123" t="s">
        <v>3</v>
      </c>
      <c r="M10" s="123" t="s">
        <v>73</v>
      </c>
      <c r="N10" s="125" t="s">
        <v>4</v>
      </c>
      <c r="O10" s="126" t="s">
        <v>5</v>
      </c>
      <c r="P10" s="126" t="s">
        <v>6</v>
      </c>
      <c r="Q10" s="125" t="s">
        <v>7</v>
      </c>
      <c r="R10" s="127" t="s">
        <v>29</v>
      </c>
      <c r="S10" s="128" t="s">
        <v>8</v>
      </c>
      <c r="T10" s="129" t="s">
        <v>9</v>
      </c>
      <c r="U10" s="128" t="s">
        <v>10</v>
      </c>
      <c r="V10" s="130" t="s">
        <v>36</v>
      </c>
      <c r="W10" s="127" t="s">
        <v>37</v>
      </c>
      <c r="X10" s="128" t="s">
        <v>76</v>
      </c>
      <c r="Y10" s="129" t="s">
        <v>77</v>
      </c>
      <c r="Z10" s="128" t="s">
        <v>78</v>
      </c>
      <c r="AA10" s="130" t="s">
        <v>79</v>
      </c>
      <c r="AB10" s="127" t="s">
        <v>75</v>
      </c>
      <c r="AC10" s="128" t="s">
        <v>127</v>
      </c>
      <c r="AD10" s="129" t="s">
        <v>128</v>
      </c>
      <c r="AE10" s="128" t="s">
        <v>129</v>
      </c>
      <c r="AF10" s="130" t="s">
        <v>130</v>
      </c>
      <c r="AG10" s="130" t="s">
        <v>126</v>
      </c>
      <c r="AH10" s="128" t="s">
        <v>135</v>
      </c>
      <c r="AI10" s="129" t="s">
        <v>136</v>
      </c>
      <c r="AJ10" s="128" t="s">
        <v>137</v>
      </c>
      <c r="AK10" s="130" t="s">
        <v>138</v>
      </c>
      <c r="AL10" s="127" t="s">
        <v>133</v>
      </c>
      <c r="AM10" s="131" t="s">
        <v>30</v>
      </c>
      <c r="AN10" s="131" t="s">
        <v>31</v>
      </c>
      <c r="AO10" s="131" t="s">
        <v>32</v>
      </c>
      <c r="AP10" s="132" t="s">
        <v>38</v>
      </c>
      <c r="AQ10" s="132" t="s">
        <v>80</v>
      </c>
      <c r="AR10" s="133" t="s">
        <v>131</v>
      </c>
      <c r="AS10" s="134" t="s">
        <v>139</v>
      </c>
    </row>
    <row r="11" spans="1:45" ht="14.25" customHeight="1" x14ac:dyDescent="0.25">
      <c r="A11" s="58" t="s">
        <v>20</v>
      </c>
      <c r="B11" s="59" t="s">
        <v>165</v>
      </c>
      <c r="C11" s="59" t="s">
        <v>143</v>
      </c>
      <c r="D11" s="60" t="s">
        <v>64</v>
      </c>
      <c r="E11" s="59" t="s">
        <v>171</v>
      </c>
      <c r="F11" s="59" t="s">
        <v>172</v>
      </c>
      <c r="G11" s="61">
        <v>45741</v>
      </c>
      <c r="H11" s="61">
        <v>45741</v>
      </c>
      <c r="I11" s="62">
        <v>1</v>
      </c>
      <c r="J11" s="63">
        <v>0.35</v>
      </c>
      <c r="K11" s="64" t="s">
        <v>168</v>
      </c>
      <c r="L11" s="59"/>
      <c r="M11" s="65">
        <v>45930</v>
      </c>
      <c r="N11" s="39">
        <v>1</v>
      </c>
      <c r="O11" s="66" t="str">
        <f t="shared" ref="O11:O24" si="0">IF(N11="N/A","N/A",IF(N11&lt;1%,"PLANIFICADO",IF(N11&lt;=99%,"EN_PROCESO",IF(N11&gt;=100%,"FINALIZADO",IF(N11&gt;=81%,"EN_PROCESO","")))))</f>
        <v>FINALIZADO</v>
      </c>
      <c r="P11" s="38" t="s">
        <v>176</v>
      </c>
      <c r="Q11" s="38" t="s">
        <v>169</v>
      </c>
      <c r="R11" s="40">
        <f t="shared" ref="R11:R24" si="1">N11*J11</f>
        <v>0.35</v>
      </c>
      <c r="S11" s="136">
        <v>1</v>
      </c>
      <c r="T11" s="66" t="str">
        <f t="shared" ref="T11:T25" si="2">IF(S11="N/A","N/A",IF(S11&lt;1%,"PLANIFICADO",IF(S11&lt;=80%,"EN_PROCESO",IF(S11&gt;=100%,"FINALIZADO",IF(S11&gt;=81%,"EN_PROCESO","")))))</f>
        <v>FINALIZADO</v>
      </c>
      <c r="U11" s="80" t="s">
        <v>212</v>
      </c>
      <c r="V11" s="80" t="s">
        <v>12</v>
      </c>
      <c r="W11" s="68">
        <f t="shared" ref="W11:W24" si="3">S11*J11</f>
        <v>0.35</v>
      </c>
      <c r="X11" s="67"/>
      <c r="Y11" s="66" t="str">
        <f t="shared" ref="Y11:Y24" si="4">IF(X11="N/A","N/A",IF(X11&lt;1%,"PLANIFICADO",IF(X11&lt;=99%,"EN_PROCESO",IF(X11&gt;=100%,"FINALIZADO",IF(X11&gt;=81%,"EN_PROCESO","")))))</f>
        <v>PLANIFICADO</v>
      </c>
      <c r="Z11" s="69"/>
      <c r="AA11" s="69"/>
      <c r="AB11" s="68">
        <f t="shared" ref="AB11:AB24" si="5">X11*J11</f>
        <v>0</v>
      </c>
      <c r="AC11" s="39"/>
      <c r="AD11" s="66" t="str">
        <f t="shared" ref="AD11:AD24" si="6">IF(AC11="N/A","N/A",IF(AC11&lt;1%,"PLANIFICADO",IF(AC11&lt;=99%,"EN_PROCESO",IF(AC11&gt;=100%,"FINALIZADO",IF(AC11&gt;=81%,"EN_PROCESO","")))))</f>
        <v>PLANIFICADO</v>
      </c>
      <c r="AE11" s="40"/>
      <c r="AF11" s="40"/>
      <c r="AG11" s="68">
        <f t="shared" ref="AG11:AG24" si="7">AC11*J11</f>
        <v>0</v>
      </c>
      <c r="AH11" s="67"/>
      <c r="AI11" s="66" t="str">
        <f t="shared" ref="AI11:AI24" si="8">IF(AH11="N/A","N/A",IF(AH11&lt;1%,"PLANIFICADO",IF(AH11&lt;=99%,"EN_PROCESO",IF(AH11&gt;=100%,"FINALIZADO",IF(AH11&gt;=81%,"EN_PROCESO","")))))</f>
        <v>PLANIFICADO</v>
      </c>
      <c r="AJ11" s="40"/>
      <c r="AK11" s="40"/>
      <c r="AL11" s="68">
        <f t="shared" ref="AL11:AL24" si="9">AH11*J11</f>
        <v>0</v>
      </c>
      <c r="AM11" s="68">
        <f t="shared" ref="AM11:AM24" si="10">MAX(R11,W11,AB11,AG11,AL11)/J11</f>
        <v>1</v>
      </c>
      <c r="AN11" s="70" t="str">
        <f t="shared" ref="AN11:AN24" si="11">IF(AM11="N/A","N/A",IF(AM11&lt;=1%,"PLANIFICADO",IF(AM11&lt;=80%,"EN_PROCESO",IF(AM11&gt;=100%,"FINALIZADO",IF(AM11&gt;=81%,"EN_PROCESO","")))))</f>
        <v>FINALIZADO</v>
      </c>
      <c r="AO11" s="71" t="s">
        <v>12</v>
      </c>
      <c r="AP11" s="137"/>
      <c r="AQ11" s="137"/>
      <c r="AR11" s="138"/>
      <c r="AS11" s="139"/>
    </row>
    <row r="12" spans="1:45" ht="14.25" customHeight="1" x14ac:dyDescent="0.25">
      <c r="A12" s="58" t="s">
        <v>20</v>
      </c>
      <c r="B12" s="59" t="s">
        <v>165</v>
      </c>
      <c r="C12" s="59" t="s">
        <v>143</v>
      </c>
      <c r="D12" s="60" t="s">
        <v>65</v>
      </c>
      <c r="E12" s="59" t="s">
        <v>173</v>
      </c>
      <c r="F12" s="59" t="s">
        <v>172</v>
      </c>
      <c r="G12" s="61">
        <v>45761</v>
      </c>
      <c r="H12" s="61">
        <v>45772</v>
      </c>
      <c r="I12" s="62">
        <v>1</v>
      </c>
      <c r="J12" s="63">
        <v>0.65</v>
      </c>
      <c r="K12" s="64" t="s">
        <v>174</v>
      </c>
      <c r="L12" s="59" t="s">
        <v>175</v>
      </c>
      <c r="M12" s="65">
        <v>45930</v>
      </c>
      <c r="N12" s="39">
        <v>0.5</v>
      </c>
      <c r="O12" s="66" t="str">
        <f t="shared" si="0"/>
        <v>EN_PROCESO</v>
      </c>
      <c r="P12" s="38" t="s">
        <v>177</v>
      </c>
      <c r="Q12" s="38" t="s">
        <v>178</v>
      </c>
      <c r="R12" s="40">
        <f t="shared" si="1"/>
        <v>0.32500000000000001</v>
      </c>
      <c r="S12" s="141">
        <v>1</v>
      </c>
      <c r="T12" s="142" t="str">
        <f t="shared" si="2"/>
        <v>FINALIZADO</v>
      </c>
      <c r="U12" s="143" t="s">
        <v>215</v>
      </c>
      <c r="V12" s="143" t="s">
        <v>214</v>
      </c>
      <c r="W12" s="68">
        <f t="shared" si="3"/>
        <v>0.65</v>
      </c>
      <c r="X12" s="67"/>
      <c r="Y12" s="66" t="str">
        <f t="shared" si="4"/>
        <v>PLANIFICADO</v>
      </c>
      <c r="Z12" s="69"/>
      <c r="AA12" s="69"/>
      <c r="AB12" s="68">
        <f t="shared" si="5"/>
        <v>0</v>
      </c>
      <c r="AC12" s="39"/>
      <c r="AD12" s="66" t="str">
        <f t="shared" si="6"/>
        <v>PLANIFICADO</v>
      </c>
      <c r="AE12" s="40"/>
      <c r="AF12" s="40"/>
      <c r="AG12" s="68">
        <f t="shared" si="7"/>
        <v>0</v>
      </c>
      <c r="AH12" s="67"/>
      <c r="AI12" s="66" t="str">
        <f t="shared" si="8"/>
        <v>PLANIFICADO</v>
      </c>
      <c r="AJ12" s="40"/>
      <c r="AK12" s="40"/>
      <c r="AL12" s="68">
        <f t="shared" si="9"/>
        <v>0</v>
      </c>
      <c r="AM12" s="68">
        <f t="shared" si="10"/>
        <v>1</v>
      </c>
      <c r="AN12" s="70" t="str">
        <f t="shared" si="11"/>
        <v>FINALIZADO</v>
      </c>
      <c r="AO12" s="71" t="s">
        <v>12</v>
      </c>
      <c r="AP12" s="137"/>
      <c r="AQ12" s="137"/>
      <c r="AR12" s="138"/>
      <c r="AS12" s="139"/>
    </row>
    <row r="13" spans="1:45" ht="14.25" customHeight="1" x14ac:dyDescent="0.25">
      <c r="A13" s="58" t="s">
        <v>21</v>
      </c>
      <c r="B13" s="59" t="s">
        <v>180</v>
      </c>
      <c r="C13" s="59" t="s">
        <v>143</v>
      </c>
      <c r="D13" s="60" t="s">
        <v>64</v>
      </c>
      <c r="E13" s="59" t="s">
        <v>144</v>
      </c>
      <c r="F13" s="59" t="s">
        <v>145</v>
      </c>
      <c r="G13" s="61">
        <v>45737</v>
      </c>
      <c r="H13" s="61">
        <v>45737</v>
      </c>
      <c r="I13" s="62">
        <v>2</v>
      </c>
      <c r="J13" s="63">
        <v>0.2</v>
      </c>
      <c r="K13" s="64" t="s">
        <v>150</v>
      </c>
      <c r="L13" s="59"/>
      <c r="M13" s="65">
        <v>45930</v>
      </c>
      <c r="N13" s="39">
        <v>1</v>
      </c>
      <c r="O13" s="66" t="str">
        <f t="shared" si="0"/>
        <v>FINALIZADO</v>
      </c>
      <c r="P13" s="38" t="s">
        <v>182</v>
      </c>
      <c r="Q13" s="38" t="s">
        <v>11</v>
      </c>
      <c r="R13" s="40">
        <f t="shared" si="1"/>
        <v>0.2</v>
      </c>
      <c r="S13" s="136">
        <v>1</v>
      </c>
      <c r="T13" s="66" t="str">
        <f t="shared" si="2"/>
        <v>FINALIZADO</v>
      </c>
      <c r="U13" s="80" t="s">
        <v>212</v>
      </c>
      <c r="V13" s="80" t="s">
        <v>12</v>
      </c>
      <c r="W13" s="68">
        <f t="shared" si="3"/>
        <v>0.2</v>
      </c>
      <c r="X13" s="67"/>
      <c r="Y13" s="66" t="str">
        <f t="shared" si="4"/>
        <v>PLANIFICADO</v>
      </c>
      <c r="Z13" s="69"/>
      <c r="AA13" s="69"/>
      <c r="AB13" s="68">
        <f t="shared" si="5"/>
        <v>0</v>
      </c>
      <c r="AC13" s="39"/>
      <c r="AD13" s="66" t="str">
        <f t="shared" si="6"/>
        <v>PLANIFICADO</v>
      </c>
      <c r="AE13" s="40"/>
      <c r="AF13" s="40"/>
      <c r="AG13" s="68">
        <f t="shared" si="7"/>
        <v>0</v>
      </c>
      <c r="AH13" s="67"/>
      <c r="AI13" s="66" t="str">
        <f t="shared" si="8"/>
        <v>PLANIFICADO</v>
      </c>
      <c r="AJ13" s="40"/>
      <c r="AK13" s="40"/>
      <c r="AL13" s="68">
        <f t="shared" si="9"/>
        <v>0</v>
      </c>
      <c r="AM13" s="68">
        <f t="shared" si="10"/>
        <v>1</v>
      </c>
      <c r="AN13" s="70" t="str">
        <f t="shared" si="11"/>
        <v>FINALIZADO</v>
      </c>
      <c r="AO13" s="71" t="s">
        <v>12</v>
      </c>
      <c r="AP13" s="137"/>
      <c r="AQ13" s="137"/>
      <c r="AR13" s="138"/>
      <c r="AS13" s="139"/>
    </row>
    <row r="14" spans="1:45" ht="14.25" customHeight="1" x14ac:dyDescent="0.25">
      <c r="A14" s="58" t="s">
        <v>21</v>
      </c>
      <c r="B14" s="59" t="s">
        <v>180</v>
      </c>
      <c r="C14" s="59" t="s">
        <v>143</v>
      </c>
      <c r="D14" s="60" t="s">
        <v>65</v>
      </c>
      <c r="E14" s="59" t="s">
        <v>146</v>
      </c>
      <c r="F14" s="59" t="s">
        <v>145</v>
      </c>
      <c r="G14" s="61">
        <v>45793</v>
      </c>
      <c r="H14" s="61">
        <v>45807</v>
      </c>
      <c r="I14" s="62">
        <v>2</v>
      </c>
      <c r="J14" s="63">
        <v>0.2</v>
      </c>
      <c r="K14" s="64" t="s">
        <v>150</v>
      </c>
      <c r="L14" s="59"/>
      <c r="M14" s="65">
        <v>45930</v>
      </c>
      <c r="N14" s="39">
        <v>1</v>
      </c>
      <c r="O14" s="66" t="str">
        <f t="shared" si="0"/>
        <v>FINALIZADO</v>
      </c>
      <c r="P14" s="38" t="s">
        <v>183</v>
      </c>
      <c r="Q14" s="38" t="s">
        <v>11</v>
      </c>
      <c r="R14" s="40">
        <f t="shared" si="1"/>
        <v>0.2</v>
      </c>
      <c r="S14" s="136">
        <v>1</v>
      </c>
      <c r="T14" s="66" t="str">
        <f t="shared" si="2"/>
        <v>FINALIZADO</v>
      </c>
      <c r="U14" s="80" t="s">
        <v>212</v>
      </c>
      <c r="V14" s="80" t="s">
        <v>12</v>
      </c>
      <c r="W14" s="68">
        <f t="shared" si="3"/>
        <v>0.2</v>
      </c>
      <c r="X14" s="67"/>
      <c r="Y14" s="66" t="str">
        <f t="shared" si="4"/>
        <v>PLANIFICADO</v>
      </c>
      <c r="Z14" s="69"/>
      <c r="AA14" s="69"/>
      <c r="AB14" s="68">
        <f t="shared" si="5"/>
        <v>0</v>
      </c>
      <c r="AC14" s="39"/>
      <c r="AD14" s="66" t="str">
        <f t="shared" si="6"/>
        <v>PLANIFICADO</v>
      </c>
      <c r="AE14" s="40"/>
      <c r="AF14" s="40"/>
      <c r="AG14" s="68">
        <f t="shared" si="7"/>
        <v>0</v>
      </c>
      <c r="AH14" s="67"/>
      <c r="AI14" s="66" t="str">
        <f t="shared" si="8"/>
        <v>PLANIFICADO</v>
      </c>
      <c r="AJ14" s="40"/>
      <c r="AK14" s="40"/>
      <c r="AL14" s="68">
        <f t="shared" si="9"/>
        <v>0</v>
      </c>
      <c r="AM14" s="68">
        <f t="shared" si="10"/>
        <v>1</v>
      </c>
      <c r="AN14" s="70" t="str">
        <f t="shared" si="11"/>
        <v>FINALIZADO</v>
      </c>
      <c r="AO14" s="71" t="s">
        <v>12</v>
      </c>
      <c r="AP14" s="137"/>
      <c r="AQ14" s="137"/>
      <c r="AR14" s="138"/>
      <c r="AS14" s="139"/>
    </row>
    <row r="15" spans="1:45" ht="14.25" customHeight="1" x14ac:dyDescent="0.25">
      <c r="A15" s="58" t="s">
        <v>21</v>
      </c>
      <c r="B15" s="59" t="s">
        <v>180</v>
      </c>
      <c r="C15" s="59" t="s">
        <v>143</v>
      </c>
      <c r="D15" s="60" t="s">
        <v>66</v>
      </c>
      <c r="E15" s="59" t="s">
        <v>147</v>
      </c>
      <c r="F15" s="59" t="s">
        <v>145</v>
      </c>
      <c r="G15" s="61">
        <v>45793</v>
      </c>
      <c r="H15" s="61">
        <v>45807</v>
      </c>
      <c r="I15" s="62">
        <v>2</v>
      </c>
      <c r="J15" s="63">
        <v>0.2</v>
      </c>
      <c r="K15" s="64" t="s">
        <v>150</v>
      </c>
      <c r="L15" s="59"/>
      <c r="M15" s="65">
        <v>45930</v>
      </c>
      <c r="N15" s="39">
        <v>1</v>
      </c>
      <c r="O15" s="66" t="str">
        <f t="shared" si="0"/>
        <v>FINALIZADO</v>
      </c>
      <c r="P15" s="38" t="s">
        <v>184</v>
      </c>
      <c r="Q15" s="38" t="s">
        <v>11</v>
      </c>
      <c r="R15" s="40">
        <f t="shared" si="1"/>
        <v>0.2</v>
      </c>
      <c r="S15" s="136">
        <v>1</v>
      </c>
      <c r="T15" s="66" t="str">
        <f t="shared" si="2"/>
        <v>FINALIZADO</v>
      </c>
      <c r="U15" s="80" t="s">
        <v>212</v>
      </c>
      <c r="V15" s="80" t="s">
        <v>12</v>
      </c>
      <c r="W15" s="68">
        <f t="shared" si="3"/>
        <v>0.2</v>
      </c>
      <c r="X15" s="67"/>
      <c r="Y15" s="66" t="str">
        <f t="shared" si="4"/>
        <v>PLANIFICADO</v>
      </c>
      <c r="Z15" s="69"/>
      <c r="AA15" s="69"/>
      <c r="AB15" s="68">
        <f t="shared" si="5"/>
        <v>0</v>
      </c>
      <c r="AC15" s="39"/>
      <c r="AD15" s="66" t="str">
        <f t="shared" si="6"/>
        <v>PLANIFICADO</v>
      </c>
      <c r="AE15" s="40"/>
      <c r="AF15" s="40"/>
      <c r="AG15" s="68">
        <f t="shared" si="7"/>
        <v>0</v>
      </c>
      <c r="AH15" s="67"/>
      <c r="AI15" s="66" t="str">
        <f t="shared" si="8"/>
        <v>PLANIFICADO</v>
      </c>
      <c r="AJ15" s="40"/>
      <c r="AK15" s="40"/>
      <c r="AL15" s="68">
        <f t="shared" si="9"/>
        <v>0</v>
      </c>
      <c r="AM15" s="68">
        <f t="shared" si="10"/>
        <v>1</v>
      </c>
      <c r="AN15" s="70" t="str">
        <f t="shared" si="11"/>
        <v>FINALIZADO</v>
      </c>
      <c r="AO15" s="71" t="s">
        <v>12</v>
      </c>
      <c r="AP15" s="137"/>
      <c r="AQ15" s="137"/>
      <c r="AR15" s="138"/>
      <c r="AS15" s="139"/>
    </row>
    <row r="16" spans="1:45" ht="14.25" customHeight="1" x14ac:dyDescent="0.25">
      <c r="A16" s="58" t="s">
        <v>21</v>
      </c>
      <c r="B16" s="59" t="s">
        <v>180</v>
      </c>
      <c r="C16" s="59" t="s">
        <v>143</v>
      </c>
      <c r="D16" s="60" t="s">
        <v>67</v>
      </c>
      <c r="E16" s="59" t="s">
        <v>148</v>
      </c>
      <c r="F16" s="59" t="s">
        <v>149</v>
      </c>
      <c r="G16" s="61">
        <v>45793</v>
      </c>
      <c r="H16" s="61">
        <v>45838</v>
      </c>
      <c r="I16" s="62">
        <v>4</v>
      </c>
      <c r="J16" s="63">
        <v>0.4</v>
      </c>
      <c r="K16" s="64" t="s">
        <v>151</v>
      </c>
      <c r="L16" s="59" t="s">
        <v>152</v>
      </c>
      <c r="M16" s="65">
        <v>45930</v>
      </c>
      <c r="N16" s="39">
        <v>0.5</v>
      </c>
      <c r="O16" s="66" t="str">
        <f t="shared" si="0"/>
        <v>EN_PROCESO</v>
      </c>
      <c r="P16" s="38" t="s">
        <v>185</v>
      </c>
      <c r="Q16" s="38" t="s">
        <v>186</v>
      </c>
      <c r="R16" s="40">
        <f t="shared" si="1"/>
        <v>0.2</v>
      </c>
      <c r="S16" s="141">
        <v>1</v>
      </c>
      <c r="T16" s="66" t="str">
        <f t="shared" si="2"/>
        <v>FINALIZADO</v>
      </c>
      <c r="U16" s="143" t="s">
        <v>216</v>
      </c>
      <c r="V16" s="143" t="s">
        <v>213</v>
      </c>
      <c r="W16" s="68">
        <f t="shared" si="3"/>
        <v>0.4</v>
      </c>
      <c r="X16" s="67"/>
      <c r="Y16" s="66" t="str">
        <f t="shared" si="4"/>
        <v>PLANIFICADO</v>
      </c>
      <c r="Z16" s="69"/>
      <c r="AA16" s="69"/>
      <c r="AB16" s="68">
        <f t="shared" si="5"/>
        <v>0</v>
      </c>
      <c r="AC16" s="39"/>
      <c r="AD16" s="66" t="str">
        <f t="shared" si="6"/>
        <v>PLANIFICADO</v>
      </c>
      <c r="AE16" s="40"/>
      <c r="AF16" s="40"/>
      <c r="AG16" s="68">
        <f t="shared" si="7"/>
        <v>0</v>
      </c>
      <c r="AH16" s="67"/>
      <c r="AI16" s="66" t="str">
        <f t="shared" si="8"/>
        <v>PLANIFICADO</v>
      </c>
      <c r="AJ16" s="40"/>
      <c r="AK16" s="40"/>
      <c r="AL16" s="68">
        <f t="shared" si="9"/>
        <v>0</v>
      </c>
      <c r="AM16" s="68">
        <f t="shared" si="10"/>
        <v>1</v>
      </c>
      <c r="AN16" s="70" t="str">
        <f t="shared" si="11"/>
        <v>FINALIZADO</v>
      </c>
      <c r="AO16" s="71" t="s">
        <v>12</v>
      </c>
      <c r="AP16" s="137"/>
      <c r="AQ16" s="137"/>
      <c r="AR16" s="138"/>
      <c r="AS16" s="139"/>
    </row>
    <row r="17" spans="1:45" ht="14.25" customHeight="1" x14ac:dyDescent="0.25">
      <c r="A17" s="58" t="s">
        <v>81</v>
      </c>
      <c r="B17" s="59" t="s">
        <v>181</v>
      </c>
      <c r="C17" s="59" t="s">
        <v>143</v>
      </c>
      <c r="D17" s="60" t="s">
        <v>64</v>
      </c>
      <c r="E17" s="59" t="s">
        <v>153</v>
      </c>
      <c r="F17" s="59" t="s">
        <v>145</v>
      </c>
      <c r="G17" s="61">
        <v>45793</v>
      </c>
      <c r="H17" s="61">
        <v>45807</v>
      </c>
      <c r="I17" s="62">
        <v>5</v>
      </c>
      <c r="J17" s="63">
        <v>0.625</v>
      </c>
      <c r="K17" s="64" t="s">
        <v>150</v>
      </c>
      <c r="L17" s="59"/>
      <c r="M17" s="65">
        <v>45930</v>
      </c>
      <c r="N17" s="39">
        <v>1</v>
      </c>
      <c r="O17" s="66" t="str">
        <f t="shared" si="0"/>
        <v>FINALIZADO</v>
      </c>
      <c r="P17" s="38" t="s">
        <v>187</v>
      </c>
      <c r="Q17" s="38" t="s">
        <v>11</v>
      </c>
      <c r="R17" s="40">
        <f t="shared" si="1"/>
        <v>0.625</v>
      </c>
      <c r="S17" s="136">
        <v>1</v>
      </c>
      <c r="T17" s="66" t="str">
        <f t="shared" si="2"/>
        <v>FINALIZADO</v>
      </c>
      <c r="U17" s="80" t="s">
        <v>212</v>
      </c>
      <c r="V17" s="80" t="s">
        <v>12</v>
      </c>
      <c r="W17" s="68">
        <f t="shared" si="3"/>
        <v>0.625</v>
      </c>
      <c r="X17" s="67"/>
      <c r="Y17" s="66" t="str">
        <f t="shared" si="4"/>
        <v>PLANIFICADO</v>
      </c>
      <c r="Z17" s="69"/>
      <c r="AA17" s="69"/>
      <c r="AB17" s="68">
        <f t="shared" si="5"/>
        <v>0</v>
      </c>
      <c r="AC17" s="39"/>
      <c r="AD17" s="66" t="str">
        <f t="shared" si="6"/>
        <v>PLANIFICADO</v>
      </c>
      <c r="AE17" s="40"/>
      <c r="AF17" s="40"/>
      <c r="AG17" s="68">
        <f t="shared" si="7"/>
        <v>0</v>
      </c>
      <c r="AH17" s="67"/>
      <c r="AI17" s="66" t="str">
        <f t="shared" si="8"/>
        <v>PLANIFICADO</v>
      </c>
      <c r="AJ17" s="40"/>
      <c r="AK17" s="40"/>
      <c r="AL17" s="68">
        <f t="shared" si="9"/>
        <v>0</v>
      </c>
      <c r="AM17" s="68">
        <f t="shared" si="10"/>
        <v>1</v>
      </c>
      <c r="AN17" s="70" t="str">
        <f t="shared" si="11"/>
        <v>FINALIZADO</v>
      </c>
      <c r="AO17" s="71" t="s">
        <v>12</v>
      </c>
      <c r="AP17" s="137"/>
      <c r="AQ17" s="137"/>
      <c r="AR17" s="138"/>
      <c r="AS17" s="139"/>
    </row>
    <row r="18" spans="1:45" ht="14.25" customHeight="1" x14ac:dyDescent="0.25">
      <c r="A18" s="58" t="s">
        <v>81</v>
      </c>
      <c r="B18" s="59" t="s">
        <v>181</v>
      </c>
      <c r="C18" s="59" t="s">
        <v>143</v>
      </c>
      <c r="D18" s="60" t="s">
        <v>65</v>
      </c>
      <c r="E18" s="59" t="s">
        <v>154</v>
      </c>
      <c r="F18" s="59" t="s">
        <v>155</v>
      </c>
      <c r="G18" s="61">
        <v>45793</v>
      </c>
      <c r="H18" s="61">
        <v>45838</v>
      </c>
      <c r="I18" s="62">
        <v>3</v>
      </c>
      <c r="J18" s="63">
        <v>0.375</v>
      </c>
      <c r="K18" s="64" t="s">
        <v>151</v>
      </c>
      <c r="L18" s="59" t="s">
        <v>152</v>
      </c>
      <c r="M18" s="65">
        <v>45930</v>
      </c>
      <c r="N18" s="39">
        <v>0.5</v>
      </c>
      <c r="O18" s="66" t="str">
        <f t="shared" si="0"/>
        <v>EN_PROCESO</v>
      </c>
      <c r="P18" s="38" t="s">
        <v>188</v>
      </c>
      <c r="Q18" s="38" t="s">
        <v>186</v>
      </c>
      <c r="R18" s="40">
        <f t="shared" si="1"/>
        <v>0.1875</v>
      </c>
      <c r="S18" s="141">
        <v>1</v>
      </c>
      <c r="T18" s="66" t="str">
        <f t="shared" si="2"/>
        <v>FINALIZADO</v>
      </c>
      <c r="U18" s="143" t="s">
        <v>217</v>
      </c>
      <c r="V18" s="143" t="s">
        <v>213</v>
      </c>
      <c r="W18" s="68">
        <f t="shared" si="3"/>
        <v>0.375</v>
      </c>
      <c r="X18" s="67"/>
      <c r="Y18" s="66" t="str">
        <f t="shared" si="4"/>
        <v>PLANIFICADO</v>
      </c>
      <c r="Z18" s="69"/>
      <c r="AA18" s="69"/>
      <c r="AB18" s="68">
        <f t="shared" si="5"/>
        <v>0</v>
      </c>
      <c r="AC18" s="39"/>
      <c r="AD18" s="66" t="str">
        <f t="shared" si="6"/>
        <v>PLANIFICADO</v>
      </c>
      <c r="AE18" s="40"/>
      <c r="AF18" s="40"/>
      <c r="AG18" s="68">
        <f t="shared" si="7"/>
        <v>0</v>
      </c>
      <c r="AH18" s="67"/>
      <c r="AI18" s="66" t="str">
        <f t="shared" si="8"/>
        <v>PLANIFICADO</v>
      </c>
      <c r="AJ18" s="40"/>
      <c r="AK18" s="40"/>
      <c r="AL18" s="68">
        <f t="shared" si="9"/>
        <v>0</v>
      </c>
      <c r="AM18" s="68">
        <f t="shared" si="10"/>
        <v>1</v>
      </c>
      <c r="AN18" s="70" t="str">
        <f t="shared" si="11"/>
        <v>FINALIZADO</v>
      </c>
      <c r="AO18" s="71" t="s">
        <v>12</v>
      </c>
      <c r="AP18" s="137"/>
      <c r="AQ18" s="137"/>
      <c r="AR18" s="138"/>
      <c r="AS18" s="139"/>
    </row>
    <row r="19" spans="1:45" ht="14.25" customHeight="1" x14ac:dyDescent="0.25">
      <c r="A19" s="58" t="s">
        <v>82</v>
      </c>
      <c r="B19" s="59" t="s">
        <v>196</v>
      </c>
      <c r="C19" s="59" t="s">
        <v>143</v>
      </c>
      <c r="D19" s="60" t="s">
        <v>64</v>
      </c>
      <c r="E19" s="59" t="s">
        <v>189</v>
      </c>
      <c r="F19" s="59" t="s">
        <v>190</v>
      </c>
      <c r="G19" s="61">
        <v>45751</v>
      </c>
      <c r="H19" s="61">
        <v>45751</v>
      </c>
      <c r="I19" s="62">
        <v>3</v>
      </c>
      <c r="J19" s="63">
        <v>0.25</v>
      </c>
      <c r="K19" s="64" t="s">
        <v>191</v>
      </c>
      <c r="L19" s="59"/>
      <c r="M19" s="65">
        <v>45930</v>
      </c>
      <c r="N19" s="39">
        <v>1</v>
      </c>
      <c r="O19" s="66" t="str">
        <f t="shared" si="0"/>
        <v>FINALIZADO</v>
      </c>
      <c r="P19" s="38" t="s">
        <v>197</v>
      </c>
      <c r="Q19" s="38" t="s">
        <v>11</v>
      </c>
      <c r="R19" s="40">
        <f t="shared" si="1"/>
        <v>0.25</v>
      </c>
      <c r="S19" s="136">
        <v>1</v>
      </c>
      <c r="T19" s="66" t="str">
        <f t="shared" si="2"/>
        <v>FINALIZADO</v>
      </c>
      <c r="U19" s="80" t="s">
        <v>212</v>
      </c>
      <c r="V19" s="80" t="s">
        <v>12</v>
      </c>
      <c r="W19" s="68">
        <f t="shared" si="3"/>
        <v>0.25</v>
      </c>
      <c r="X19" s="67"/>
      <c r="Y19" s="66" t="str">
        <f t="shared" si="4"/>
        <v>PLANIFICADO</v>
      </c>
      <c r="Z19" s="69"/>
      <c r="AA19" s="69"/>
      <c r="AB19" s="68">
        <f t="shared" si="5"/>
        <v>0</v>
      </c>
      <c r="AC19" s="39"/>
      <c r="AD19" s="66" t="str">
        <f t="shared" si="6"/>
        <v>PLANIFICADO</v>
      </c>
      <c r="AE19" s="40"/>
      <c r="AF19" s="40"/>
      <c r="AG19" s="68">
        <f t="shared" si="7"/>
        <v>0</v>
      </c>
      <c r="AH19" s="67"/>
      <c r="AI19" s="66" t="str">
        <f t="shared" si="8"/>
        <v>PLANIFICADO</v>
      </c>
      <c r="AJ19" s="40"/>
      <c r="AK19" s="40"/>
      <c r="AL19" s="68">
        <f t="shared" si="9"/>
        <v>0</v>
      </c>
      <c r="AM19" s="68">
        <f t="shared" si="10"/>
        <v>1</v>
      </c>
      <c r="AN19" s="70" t="str">
        <f t="shared" si="11"/>
        <v>FINALIZADO</v>
      </c>
      <c r="AO19" s="71" t="s">
        <v>12</v>
      </c>
      <c r="AP19" s="137"/>
      <c r="AQ19" s="137"/>
      <c r="AR19" s="138"/>
      <c r="AS19" s="139"/>
    </row>
    <row r="20" spans="1:45" ht="14.25" customHeight="1" x14ac:dyDescent="0.25">
      <c r="A20" s="58" t="s">
        <v>82</v>
      </c>
      <c r="B20" s="59" t="s">
        <v>196</v>
      </c>
      <c r="C20" s="59" t="s">
        <v>143</v>
      </c>
      <c r="D20" s="60" t="s">
        <v>65</v>
      </c>
      <c r="E20" s="59" t="s">
        <v>192</v>
      </c>
      <c r="F20" s="59" t="s">
        <v>190</v>
      </c>
      <c r="G20" s="61">
        <v>45761</v>
      </c>
      <c r="H20" s="61">
        <v>45772</v>
      </c>
      <c r="I20" s="62">
        <v>4</v>
      </c>
      <c r="J20" s="63">
        <v>0.33</v>
      </c>
      <c r="K20" s="64" t="s">
        <v>101</v>
      </c>
      <c r="L20" s="59"/>
      <c r="M20" s="65">
        <v>45930</v>
      </c>
      <c r="N20" s="39">
        <v>1</v>
      </c>
      <c r="O20" s="66" t="str">
        <f t="shared" si="0"/>
        <v>FINALIZADO</v>
      </c>
      <c r="P20" s="38" t="s">
        <v>198</v>
      </c>
      <c r="Q20" s="38" t="s">
        <v>11</v>
      </c>
      <c r="R20" s="40">
        <f t="shared" si="1"/>
        <v>0.33</v>
      </c>
      <c r="S20" s="136">
        <v>1</v>
      </c>
      <c r="T20" s="66" t="str">
        <f t="shared" si="2"/>
        <v>FINALIZADO</v>
      </c>
      <c r="U20" s="80" t="s">
        <v>212</v>
      </c>
      <c r="V20" s="80" t="s">
        <v>12</v>
      </c>
      <c r="W20" s="68">
        <f t="shared" si="3"/>
        <v>0.33</v>
      </c>
      <c r="X20" s="67"/>
      <c r="Y20" s="66" t="str">
        <f t="shared" si="4"/>
        <v>PLANIFICADO</v>
      </c>
      <c r="Z20" s="69"/>
      <c r="AA20" s="69"/>
      <c r="AB20" s="68">
        <f t="shared" si="5"/>
        <v>0</v>
      </c>
      <c r="AC20" s="39"/>
      <c r="AD20" s="66" t="str">
        <f t="shared" si="6"/>
        <v>PLANIFICADO</v>
      </c>
      <c r="AE20" s="40"/>
      <c r="AF20" s="40"/>
      <c r="AG20" s="68">
        <f t="shared" si="7"/>
        <v>0</v>
      </c>
      <c r="AH20" s="67"/>
      <c r="AI20" s="66" t="str">
        <f t="shared" si="8"/>
        <v>PLANIFICADO</v>
      </c>
      <c r="AJ20" s="40"/>
      <c r="AK20" s="40"/>
      <c r="AL20" s="68">
        <f t="shared" si="9"/>
        <v>0</v>
      </c>
      <c r="AM20" s="68">
        <f t="shared" si="10"/>
        <v>1</v>
      </c>
      <c r="AN20" s="70" t="str">
        <f t="shared" si="11"/>
        <v>FINALIZADO</v>
      </c>
      <c r="AO20" s="71" t="s">
        <v>12</v>
      </c>
      <c r="AP20" s="137"/>
      <c r="AQ20" s="137"/>
      <c r="AR20" s="138"/>
      <c r="AS20" s="139"/>
    </row>
    <row r="21" spans="1:45" ht="14.25" customHeight="1" x14ac:dyDescent="0.25">
      <c r="A21" s="58" t="s">
        <v>82</v>
      </c>
      <c r="B21" s="59" t="s">
        <v>196</v>
      </c>
      <c r="C21" s="59" t="s">
        <v>143</v>
      </c>
      <c r="D21" s="60" t="s">
        <v>66</v>
      </c>
      <c r="E21" s="59" t="s">
        <v>193</v>
      </c>
      <c r="F21" s="59" t="s">
        <v>190</v>
      </c>
      <c r="G21" s="61">
        <v>45761</v>
      </c>
      <c r="H21" s="61">
        <v>45772</v>
      </c>
      <c r="I21" s="62">
        <v>5</v>
      </c>
      <c r="J21" s="63">
        <v>0.42</v>
      </c>
      <c r="K21" s="64" t="s">
        <v>194</v>
      </c>
      <c r="L21" s="59" t="s">
        <v>195</v>
      </c>
      <c r="M21" s="65">
        <v>45930</v>
      </c>
      <c r="N21" s="39">
        <v>1</v>
      </c>
      <c r="O21" s="66" t="str">
        <f t="shared" si="0"/>
        <v>FINALIZADO</v>
      </c>
      <c r="P21" s="38" t="s">
        <v>199</v>
      </c>
      <c r="Q21" s="38" t="s">
        <v>200</v>
      </c>
      <c r="R21" s="40">
        <f t="shared" si="1"/>
        <v>0.42</v>
      </c>
      <c r="S21" s="136">
        <v>1</v>
      </c>
      <c r="T21" s="66" t="str">
        <f t="shared" si="2"/>
        <v>FINALIZADO</v>
      </c>
      <c r="U21" s="80" t="s">
        <v>212</v>
      </c>
      <c r="V21" s="80" t="s">
        <v>12</v>
      </c>
      <c r="W21" s="68">
        <f t="shared" si="3"/>
        <v>0.42</v>
      </c>
      <c r="X21" s="67"/>
      <c r="Y21" s="66" t="str">
        <f t="shared" si="4"/>
        <v>PLANIFICADO</v>
      </c>
      <c r="Z21" s="69"/>
      <c r="AA21" s="69"/>
      <c r="AB21" s="68">
        <f t="shared" si="5"/>
        <v>0</v>
      </c>
      <c r="AC21" s="39"/>
      <c r="AD21" s="66" t="str">
        <f t="shared" si="6"/>
        <v>PLANIFICADO</v>
      </c>
      <c r="AE21" s="40"/>
      <c r="AF21" s="40"/>
      <c r="AG21" s="68">
        <f t="shared" si="7"/>
        <v>0</v>
      </c>
      <c r="AH21" s="67"/>
      <c r="AI21" s="66" t="str">
        <f t="shared" si="8"/>
        <v>PLANIFICADO</v>
      </c>
      <c r="AJ21" s="40"/>
      <c r="AK21" s="40"/>
      <c r="AL21" s="68">
        <f t="shared" si="9"/>
        <v>0</v>
      </c>
      <c r="AM21" s="68">
        <f t="shared" si="10"/>
        <v>1</v>
      </c>
      <c r="AN21" s="70" t="str">
        <f t="shared" si="11"/>
        <v>FINALIZADO</v>
      </c>
      <c r="AO21" s="71" t="s">
        <v>12</v>
      </c>
      <c r="AP21" s="137"/>
      <c r="AQ21" s="137"/>
      <c r="AR21" s="138"/>
      <c r="AS21" s="139"/>
    </row>
    <row r="22" spans="1:45" ht="14.25" customHeight="1" x14ac:dyDescent="0.25">
      <c r="A22" s="58" t="s">
        <v>84</v>
      </c>
      <c r="B22" s="59" t="s">
        <v>204</v>
      </c>
      <c r="C22" s="59" t="s">
        <v>143</v>
      </c>
      <c r="D22" s="60" t="s">
        <v>64</v>
      </c>
      <c r="E22" s="59" t="s">
        <v>156</v>
      </c>
      <c r="F22" s="59" t="s">
        <v>145</v>
      </c>
      <c r="G22" s="61">
        <v>45737</v>
      </c>
      <c r="H22" s="61">
        <v>45737</v>
      </c>
      <c r="I22" s="62">
        <v>2</v>
      </c>
      <c r="J22" s="63">
        <v>0.16669999999999999</v>
      </c>
      <c r="K22" s="64" t="s">
        <v>150</v>
      </c>
      <c r="L22" s="59"/>
      <c r="M22" s="65">
        <v>45930</v>
      </c>
      <c r="N22" s="39">
        <v>1</v>
      </c>
      <c r="O22" s="66" t="str">
        <f t="shared" si="0"/>
        <v>FINALIZADO</v>
      </c>
      <c r="P22" s="38" t="s">
        <v>201</v>
      </c>
      <c r="Q22" s="38" t="s">
        <v>11</v>
      </c>
      <c r="R22" s="40">
        <f t="shared" si="1"/>
        <v>0.16669999999999999</v>
      </c>
      <c r="S22" s="136">
        <v>1</v>
      </c>
      <c r="T22" s="66" t="str">
        <f t="shared" si="2"/>
        <v>FINALIZADO</v>
      </c>
      <c r="U22" s="80" t="s">
        <v>212</v>
      </c>
      <c r="V22" s="80" t="s">
        <v>12</v>
      </c>
      <c r="W22" s="68">
        <f t="shared" si="3"/>
        <v>0.16669999999999999</v>
      </c>
      <c r="X22" s="67"/>
      <c r="Y22" s="66" t="str">
        <f t="shared" si="4"/>
        <v>PLANIFICADO</v>
      </c>
      <c r="Z22" s="69"/>
      <c r="AA22" s="69"/>
      <c r="AB22" s="68">
        <f t="shared" si="5"/>
        <v>0</v>
      </c>
      <c r="AC22" s="39"/>
      <c r="AD22" s="66" t="str">
        <f t="shared" si="6"/>
        <v>PLANIFICADO</v>
      </c>
      <c r="AE22" s="40"/>
      <c r="AF22" s="40"/>
      <c r="AG22" s="68">
        <f t="shared" si="7"/>
        <v>0</v>
      </c>
      <c r="AH22" s="67"/>
      <c r="AI22" s="66" t="str">
        <f t="shared" si="8"/>
        <v>PLANIFICADO</v>
      </c>
      <c r="AJ22" s="40"/>
      <c r="AK22" s="40"/>
      <c r="AL22" s="68">
        <f t="shared" si="9"/>
        <v>0</v>
      </c>
      <c r="AM22" s="68">
        <f t="shared" si="10"/>
        <v>1</v>
      </c>
      <c r="AN22" s="70" t="str">
        <f t="shared" si="11"/>
        <v>FINALIZADO</v>
      </c>
      <c r="AO22" s="71" t="s">
        <v>12</v>
      </c>
      <c r="AP22" s="137"/>
      <c r="AQ22" s="137"/>
      <c r="AR22" s="138"/>
      <c r="AS22" s="139"/>
    </row>
    <row r="23" spans="1:45" ht="14.25" customHeight="1" x14ac:dyDescent="0.25">
      <c r="A23" s="58" t="s">
        <v>84</v>
      </c>
      <c r="B23" s="59" t="s">
        <v>204</v>
      </c>
      <c r="C23" s="59" t="s">
        <v>143</v>
      </c>
      <c r="D23" s="60" t="s">
        <v>65</v>
      </c>
      <c r="E23" s="59" t="s">
        <v>157</v>
      </c>
      <c r="F23" s="59" t="s">
        <v>145</v>
      </c>
      <c r="G23" s="61">
        <v>45793</v>
      </c>
      <c r="H23" s="61">
        <v>45807</v>
      </c>
      <c r="I23" s="62">
        <v>2</v>
      </c>
      <c r="J23" s="63">
        <v>0.16669999999999999</v>
      </c>
      <c r="K23" s="64" t="s">
        <v>150</v>
      </c>
      <c r="L23" s="59"/>
      <c r="M23" s="65">
        <v>45930</v>
      </c>
      <c r="N23" s="39">
        <v>1</v>
      </c>
      <c r="O23" s="66" t="str">
        <f t="shared" si="0"/>
        <v>FINALIZADO</v>
      </c>
      <c r="P23" s="38" t="s">
        <v>183</v>
      </c>
      <c r="Q23" s="38" t="s">
        <v>11</v>
      </c>
      <c r="R23" s="40">
        <f t="shared" si="1"/>
        <v>0.16669999999999999</v>
      </c>
      <c r="S23" s="136">
        <v>1</v>
      </c>
      <c r="T23" s="66" t="str">
        <f t="shared" si="2"/>
        <v>FINALIZADO</v>
      </c>
      <c r="U23" s="80" t="s">
        <v>212</v>
      </c>
      <c r="V23" s="80" t="s">
        <v>12</v>
      </c>
      <c r="W23" s="68">
        <f t="shared" si="3"/>
        <v>0.16669999999999999</v>
      </c>
      <c r="X23" s="67"/>
      <c r="Y23" s="66" t="str">
        <f t="shared" si="4"/>
        <v>PLANIFICADO</v>
      </c>
      <c r="Z23" s="69"/>
      <c r="AA23" s="69"/>
      <c r="AB23" s="68">
        <f t="shared" si="5"/>
        <v>0</v>
      </c>
      <c r="AC23" s="39"/>
      <c r="AD23" s="66" t="str">
        <f t="shared" si="6"/>
        <v>PLANIFICADO</v>
      </c>
      <c r="AE23" s="40"/>
      <c r="AF23" s="40"/>
      <c r="AG23" s="68">
        <f t="shared" si="7"/>
        <v>0</v>
      </c>
      <c r="AH23" s="67"/>
      <c r="AI23" s="66" t="str">
        <f t="shared" si="8"/>
        <v>PLANIFICADO</v>
      </c>
      <c r="AJ23" s="40"/>
      <c r="AK23" s="40"/>
      <c r="AL23" s="68">
        <f t="shared" si="9"/>
        <v>0</v>
      </c>
      <c r="AM23" s="68">
        <f t="shared" si="10"/>
        <v>1</v>
      </c>
      <c r="AN23" s="70" t="str">
        <f t="shared" si="11"/>
        <v>FINALIZADO</v>
      </c>
      <c r="AO23" s="71" t="s">
        <v>12</v>
      </c>
      <c r="AP23" s="137"/>
      <c r="AQ23" s="137"/>
      <c r="AR23" s="138"/>
      <c r="AS23" s="139"/>
    </row>
    <row r="24" spans="1:45" ht="14.25" customHeight="1" x14ac:dyDescent="0.25">
      <c r="A24" s="58" t="s">
        <v>84</v>
      </c>
      <c r="B24" s="59" t="s">
        <v>204</v>
      </c>
      <c r="C24" s="59" t="s">
        <v>143</v>
      </c>
      <c r="D24" s="60" t="s">
        <v>66</v>
      </c>
      <c r="E24" s="59" t="s">
        <v>158</v>
      </c>
      <c r="F24" s="59" t="s">
        <v>145</v>
      </c>
      <c r="G24" s="61">
        <v>45793</v>
      </c>
      <c r="H24" s="61">
        <v>45807</v>
      </c>
      <c r="I24" s="62">
        <v>3</v>
      </c>
      <c r="J24" s="63">
        <v>0.25</v>
      </c>
      <c r="K24" s="64" t="s">
        <v>150</v>
      </c>
      <c r="L24" s="59"/>
      <c r="M24" s="65">
        <v>45930</v>
      </c>
      <c r="N24" s="39">
        <v>1</v>
      </c>
      <c r="O24" s="66" t="str">
        <f t="shared" si="0"/>
        <v>FINALIZADO</v>
      </c>
      <c r="P24" s="38" t="s">
        <v>202</v>
      </c>
      <c r="Q24" s="38" t="s">
        <v>11</v>
      </c>
      <c r="R24" s="40">
        <f t="shared" si="1"/>
        <v>0.25</v>
      </c>
      <c r="S24" s="136">
        <v>1</v>
      </c>
      <c r="T24" s="66" t="str">
        <f t="shared" si="2"/>
        <v>FINALIZADO</v>
      </c>
      <c r="U24" s="80" t="s">
        <v>212</v>
      </c>
      <c r="V24" s="80" t="s">
        <v>12</v>
      </c>
      <c r="W24" s="68">
        <f t="shared" si="3"/>
        <v>0.25</v>
      </c>
      <c r="X24" s="67"/>
      <c r="Y24" s="66" t="str">
        <f t="shared" si="4"/>
        <v>PLANIFICADO</v>
      </c>
      <c r="Z24" s="69"/>
      <c r="AA24" s="69"/>
      <c r="AB24" s="68">
        <f t="shared" si="5"/>
        <v>0</v>
      </c>
      <c r="AC24" s="39"/>
      <c r="AD24" s="66" t="str">
        <f t="shared" si="6"/>
        <v>PLANIFICADO</v>
      </c>
      <c r="AE24" s="40"/>
      <c r="AF24" s="40"/>
      <c r="AG24" s="68">
        <f t="shared" si="7"/>
        <v>0</v>
      </c>
      <c r="AH24" s="67"/>
      <c r="AI24" s="66" t="str">
        <f t="shared" si="8"/>
        <v>PLANIFICADO</v>
      </c>
      <c r="AJ24" s="40"/>
      <c r="AK24" s="40"/>
      <c r="AL24" s="68">
        <f t="shared" si="9"/>
        <v>0</v>
      </c>
      <c r="AM24" s="68">
        <f t="shared" si="10"/>
        <v>1</v>
      </c>
      <c r="AN24" s="70" t="str">
        <f t="shared" si="11"/>
        <v>FINALIZADO</v>
      </c>
      <c r="AO24" s="71" t="s">
        <v>12</v>
      </c>
      <c r="AP24" s="137"/>
      <c r="AQ24" s="137"/>
      <c r="AR24" s="138"/>
      <c r="AS24" s="139"/>
    </row>
    <row r="25" spans="1:45" ht="14.25" customHeight="1" x14ac:dyDescent="0.25">
      <c r="A25" s="58" t="s">
        <v>84</v>
      </c>
      <c r="B25" s="59" t="s">
        <v>204</v>
      </c>
      <c r="C25" s="59" t="s">
        <v>143</v>
      </c>
      <c r="D25" s="60" t="s">
        <v>67</v>
      </c>
      <c r="E25" s="59" t="s">
        <v>159</v>
      </c>
      <c r="F25" s="59" t="s">
        <v>160</v>
      </c>
      <c r="G25" s="61">
        <v>45793</v>
      </c>
      <c r="H25" s="61">
        <v>45838</v>
      </c>
      <c r="I25" s="62">
        <v>5</v>
      </c>
      <c r="J25" s="63">
        <v>0.41660000000000003</v>
      </c>
      <c r="K25" s="64" t="s">
        <v>161</v>
      </c>
      <c r="L25" s="59" t="s">
        <v>152</v>
      </c>
      <c r="M25" s="65">
        <v>45930</v>
      </c>
      <c r="N25" s="39">
        <v>0.5</v>
      </c>
      <c r="O25" s="66" t="str">
        <f t="shared" ref="O25" si="12">IF(N25="N/A","N/A",IF(N25&lt;1%,"PLANIFICADO",IF(N25&lt;=99%,"EN_PROCESO",IF(N25&gt;=100%,"FINALIZADO",IF(N25&gt;=81%,"EN_PROCESO","")))))</f>
        <v>EN_PROCESO</v>
      </c>
      <c r="P25" s="38" t="s">
        <v>203</v>
      </c>
      <c r="Q25" s="38" t="s">
        <v>186</v>
      </c>
      <c r="R25" s="40">
        <f t="shared" ref="R25" si="13">N25*J25</f>
        <v>0.20830000000000001</v>
      </c>
      <c r="S25" s="144">
        <v>1</v>
      </c>
      <c r="T25" s="66" t="str">
        <f t="shared" si="2"/>
        <v>FINALIZADO</v>
      </c>
      <c r="U25" s="143" t="s">
        <v>218</v>
      </c>
      <c r="V25" s="143" t="s">
        <v>213</v>
      </c>
      <c r="W25" s="68">
        <f t="shared" ref="W25" si="14">S25*J25</f>
        <v>0.41660000000000003</v>
      </c>
      <c r="X25" s="67"/>
      <c r="Y25" s="66" t="str">
        <f t="shared" ref="Y25" si="15">IF(X25="N/A","N/A",IF(X25&lt;1%,"PLANIFICADO",IF(X25&lt;=99%,"EN_PROCESO",IF(X25&gt;=100%,"FINALIZADO",IF(X25&gt;=81%,"EN_PROCESO","")))))</f>
        <v>PLANIFICADO</v>
      </c>
      <c r="Z25" s="69"/>
      <c r="AA25" s="69"/>
      <c r="AB25" s="68">
        <f t="shared" ref="AB25" si="16">X25*J25</f>
        <v>0</v>
      </c>
      <c r="AC25" s="39"/>
      <c r="AD25" s="66" t="str">
        <f t="shared" ref="AD25" si="17">IF(AC25="N/A","N/A",IF(AC25&lt;1%,"PLANIFICADO",IF(AC25&lt;=99%,"EN_PROCESO",IF(AC25&gt;=100%,"FINALIZADO",IF(AC25&gt;=81%,"EN_PROCESO","")))))</f>
        <v>PLANIFICADO</v>
      </c>
      <c r="AE25" s="40"/>
      <c r="AF25" s="40"/>
      <c r="AG25" s="68">
        <f t="shared" ref="AG25" si="18">AC25*J25</f>
        <v>0</v>
      </c>
      <c r="AH25" s="67"/>
      <c r="AI25" s="66" t="str">
        <f t="shared" ref="AI25" si="19">IF(AH25="N/A","N/A",IF(AH25&lt;1%,"PLANIFICADO",IF(AH25&lt;=99%,"EN_PROCESO",IF(AH25&gt;=100%,"FINALIZADO",IF(AH25&gt;=81%,"EN_PROCESO","")))))</f>
        <v>PLANIFICADO</v>
      </c>
      <c r="AJ25" s="40"/>
      <c r="AK25" s="40"/>
      <c r="AL25" s="68">
        <f t="shared" ref="AL25" si="20">AH25*J25</f>
        <v>0</v>
      </c>
      <c r="AM25" s="68">
        <f t="shared" ref="AM25" si="21">MAX(R25,W25,AB25,AG25,AL25)/J25</f>
        <v>1</v>
      </c>
      <c r="AN25" s="70" t="str">
        <f t="shared" ref="AN25" si="22">IF(AM25="N/A","N/A",IF(AM25&lt;=1%,"PLANIFICADO",IF(AM25&lt;=80%,"EN_PROCESO",IF(AM25&gt;=100%,"FINALIZADO",IF(AM25&gt;=81%,"EN_PROCESO","")))))</f>
        <v>FINALIZADO</v>
      </c>
      <c r="AO25" s="71" t="s">
        <v>12</v>
      </c>
      <c r="AP25" s="137"/>
      <c r="AQ25" s="137"/>
      <c r="AR25" s="138"/>
      <c r="AS25" s="139"/>
    </row>
  </sheetData>
  <sheetProtection algorithmName="SHA-512" hashValue="ClSyuFcWP9ZvmllxZ8raSVs0HaHz2AxNdyPr36SZnvseOqWpT4aQuxDuWDXnmlCbvNfdbJKTd1Ik0e/1FmEp2g==" saltValue="ANQKlXB+yrPwEVT6btbWWQ==" spinCount="100000" sheet="1" objects="1" scenarios="1" formatCells="0" formatColumns="0" formatRows="0" autoFilter="0"/>
  <mergeCells count="14">
    <mergeCell ref="AH8:AL8"/>
    <mergeCell ref="AC8:AG8"/>
    <mergeCell ref="N8:R8"/>
    <mergeCell ref="S8:W8"/>
    <mergeCell ref="X8:AB8"/>
    <mergeCell ref="E9:H9"/>
    <mergeCell ref="A6:B6"/>
    <mergeCell ref="C8:H8"/>
    <mergeCell ref="A1:L1"/>
    <mergeCell ref="E3:G3"/>
    <mergeCell ref="A4:B4"/>
    <mergeCell ref="E4:H4"/>
    <mergeCell ref="A5:B5"/>
    <mergeCell ref="E5:G5"/>
  </mergeCells>
  <conditionalFormatting sqref="O11:O24 AN11:AN24 T11:T24 Y11:Y24 AD11:AD24 AI11:AI24">
    <cfRule type="cellIs" dxfId="366" priority="226" operator="equal">
      <formula>"PLANIFICADO"</formula>
    </cfRule>
    <cfRule type="cellIs" dxfId="365" priority="227" operator="equal">
      <formula>"EN_PROCESO"</formula>
    </cfRule>
    <cfRule type="cellIs" dxfId="364" priority="228" operator="equal">
      <formula>"FINALIZADO"</formula>
    </cfRule>
  </conditionalFormatting>
  <conditionalFormatting sqref="AI25 AD25 Y25 T25 AN25 O25">
    <cfRule type="cellIs" dxfId="363" priority="1" operator="equal">
      <formula>"PLANIFICADO"</formula>
    </cfRule>
    <cfRule type="cellIs" dxfId="362" priority="2" operator="equal">
      <formula>"EN_PROCESO"</formula>
    </cfRule>
    <cfRule type="cellIs" dxfId="361" priority="3" operator="equal">
      <formula>"FINALIZADO"</formula>
    </cfRule>
  </conditionalFormatting>
  <dataValidations count="1">
    <dataValidation type="custom" allowBlank="1" showInputMessage="1" showErrorMessage="1" error="El % es acumulado y debe ser mayor o igual al reportado en el periodo anterior" sqref="X11:X25 S11:S25 AH11:AH25">
      <formula1>S11&gt;=N11</formula1>
    </dataValidation>
  </dataValidations>
  <pageMargins left="0.7" right="0.7" top="0.75" bottom="0.75" header="0.3" footer="0.3"/>
  <pageSetup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16"/>
  <sheetViews>
    <sheetView zoomScaleNormal="100" workbookViewId="0">
      <selection activeCell="C8" sqref="C8"/>
    </sheetView>
  </sheetViews>
  <sheetFormatPr baseColWidth="10" defaultColWidth="10.85546875" defaultRowHeight="11.25" x14ac:dyDescent="0.2"/>
  <cols>
    <col min="1" max="1" width="9.140625" style="32" customWidth="1"/>
    <col min="2" max="2" width="10.42578125" style="32" customWidth="1"/>
    <col min="3" max="3" width="13.28515625" style="32" customWidth="1"/>
    <col min="4" max="4" width="11.42578125" style="32" customWidth="1"/>
    <col min="5" max="5" width="14.42578125" style="32" customWidth="1"/>
    <col min="6" max="6" width="16.5703125" style="32" customWidth="1"/>
    <col min="7" max="7" width="17.5703125" style="32" customWidth="1"/>
    <col min="8" max="8" width="15.85546875" style="32" customWidth="1"/>
    <col min="9" max="9" width="15.28515625" style="32" customWidth="1"/>
    <col min="10" max="10" width="19.7109375" style="32" customWidth="1"/>
    <col min="11" max="11" width="25.140625" style="32" customWidth="1"/>
    <col min="12" max="12" width="14.42578125" style="32" customWidth="1"/>
    <col min="13" max="13" width="19.5703125" style="32" bestFit="1" customWidth="1"/>
    <col min="14" max="14" width="14.42578125" style="32" customWidth="1"/>
    <col min="15" max="15" width="16.28515625" style="32" customWidth="1"/>
    <col min="16" max="16" width="10.85546875" style="32"/>
    <col min="17" max="17" width="16.28515625" style="32" customWidth="1"/>
    <col min="18" max="16384" width="10.85546875" style="32"/>
  </cols>
  <sheetData>
    <row r="3" spans="1:8" ht="15" x14ac:dyDescent="0.25">
      <c r="A3" s="46" t="s">
        <v>23</v>
      </c>
      <c r="B3" s="46" t="s">
        <v>1</v>
      </c>
      <c r="C3" s="79" t="s">
        <v>63</v>
      </c>
      <c r="D3"/>
      <c r="E3"/>
      <c r="F3"/>
      <c r="G3" s="45" t="s">
        <v>41</v>
      </c>
      <c r="H3" s="32" t="s">
        <v>124</v>
      </c>
    </row>
    <row r="4" spans="1:8" s="57" customFormat="1" ht="15" x14ac:dyDescent="0.25">
      <c r="A4" s="78" t="s">
        <v>166</v>
      </c>
      <c r="B4" s="78" t="s">
        <v>20</v>
      </c>
      <c r="C4" s="49">
        <v>1</v>
      </c>
      <c r="D4"/>
      <c r="E4"/>
      <c r="F4"/>
      <c r="G4" s="55" t="str">
        <f>IF(C4="N/A","N/A",IF(C4&lt;=10%,"PLANIFICADO",IF(C4&lt;=80%,"EN_PROCESO",IF(C4&gt;=99%,"FINALIZADO",IF(C4&gt;=81%,"EN_PROCESO","")))))</f>
        <v>FINALIZADO</v>
      </c>
      <c r="H4" s="56">
        <f>D4-C4</f>
        <v>-1</v>
      </c>
    </row>
    <row r="5" spans="1:8" s="57" customFormat="1" ht="15" x14ac:dyDescent="0.25">
      <c r="A5" s="78" t="s">
        <v>167</v>
      </c>
      <c r="B5" s="78" t="s">
        <v>20</v>
      </c>
      <c r="C5" s="49">
        <v>1</v>
      </c>
      <c r="D5"/>
      <c r="E5"/>
      <c r="F5"/>
      <c r="G5" s="55" t="str">
        <f t="shared" ref="G5:G14" si="0">IF(C5="N/A","N/A",IF(C5&lt;=10%,"PLANIFICADO",IF(C5&lt;=80%,"EN_PROCESO",IF(C5&gt;=99%,"FINALIZADO",IF(C5&gt;=81%,"EN_PROCESO","")))))</f>
        <v>FINALIZADO</v>
      </c>
      <c r="H5" s="56">
        <f t="shared" ref="H5:H14" si="1">D5-C5</f>
        <v>-1</v>
      </c>
    </row>
    <row r="6" spans="1:8" s="57" customFormat="1" ht="15" x14ac:dyDescent="0.25">
      <c r="A6" s="78" t="s">
        <v>170</v>
      </c>
      <c r="B6" s="78" t="s">
        <v>20</v>
      </c>
      <c r="C6" s="49">
        <v>0.69994000000000001</v>
      </c>
      <c r="D6"/>
      <c r="E6"/>
      <c r="F6"/>
      <c r="G6" s="55" t="str">
        <f t="shared" si="0"/>
        <v>EN_PROCESO</v>
      </c>
      <c r="H6" s="56">
        <f t="shared" si="1"/>
        <v>-0.69994000000000001</v>
      </c>
    </row>
    <row r="7" spans="1:8" s="57" customFormat="1" ht="15" x14ac:dyDescent="0.25">
      <c r="A7" s="157" t="s">
        <v>143</v>
      </c>
      <c r="B7" s="78" t="s">
        <v>20</v>
      </c>
      <c r="C7" s="49">
        <v>0.67500000000000004</v>
      </c>
      <c r="D7"/>
      <c r="E7"/>
      <c r="F7"/>
      <c r="G7" s="55" t="str">
        <f t="shared" si="0"/>
        <v>EN_PROCESO</v>
      </c>
      <c r="H7" s="56">
        <f t="shared" si="1"/>
        <v>-0.67500000000000004</v>
      </c>
    </row>
    <row r="8" spans="1:8" s="57" customFormat="1" ht="15" x14ac:dyDescent="0.25">
      <c r="A8" s="158"/>
      <c r="B8" s="78" t="s">
        <v>21</v>
      </c>
      <c r="C8" s="49">
        <v>0.8</v>
      </c>
      <c r="D8"/>
      <c r="E8"/>
      <c r="F8"/>
      <c r="G8" s="55" t="str">
        <f t="shared" si="0"/>
        <v>EN_PROCESO</v>
      </c>
      <c r="H8" s="56">
        <f t="shared" si="1"/>
        <v>-0.8</v>
      </c>
    </row>
    <row r="9" spans="1:8" s="57" customFormat="1" ht="15" x14ac:dyDescent="0.25">
      <c r="A9" s="158"/>
      <c r="B9" s="78" t="s">
        <v>81</v>
      </c>
      <c r="C9" s="49">
        <v>0.8125</v>
      </c>
      <c r="D9"/>
      <c r="E9"/>
      <c r="F9"/>
      <c r="G9" s="55" t="str">
        <f t="shared" si="0"/>
        <v>EN_PROCESO</v>
      </c>
      <c r="H9" s="56">
        <f t="shared" si="1"/>
        <v>-0.8125</v>
      </c>
    </row>
    <row r="10" spans="1:8" s="57" customFormat="1" ht="15" x14ac:dyDescent="0.25">
      <c r="A10" s="158"/>
      <c r="B10" s="78" t="s">
        <v>82</v>
      </c>
      <c r="C10" s="49">
        <v>1</v>
      </c>
      <c r="D10"/>
      <c r="E10"/>
      <c r="F10"/>
      <c r="G10" s="55" t="str">
        <f t="shared" si="0"/>
        <v>FINALIZADO</v>
      </c>
      <c r="H10" s="56">
        <f t="shared" si="1"/>
        <v>-1</v>
      </c>
    </row>
    <row r="11" spans="1:8" ht="15" x14ac:dyDescent="0.25">
      <c r="A11" s="158"/>
      <c r="B11" s="78" t="s">
        <v>84</v>
      </c>
      <c r="C11" s="49">
        <v>0.79169999999999996</v>
      </c>
      <c r="D11"/>
      <c r="E11"/>
      <c r="F11"/>
      <c r="G11" s="55" t="str">
        <f t="shared" si="0"/>
        <v>EN_PROCESO</v>
      </c>
      <c r="H11" s="56">
        <f t="shared" si="1"/>
        <v>-0.79169999999999996</v>
      </c>
    </row>
    <row r="12" spans="1:8" ht="15" x14ac:dyDescent="0.25">
      <c r="A12" s="157" t="s">
        <v>179</v>
      </c>
      <c r="B12" s="78" t="s">
        <v>20</v>
      </c>
      <c r="C12" s="49">
        <v>1</v>
      </c>
      <c r="D12"/>
      <c r="E12"/>
      <c r="F12"/>
      <c r="G12" s="72" t="str">
        <f t="shared" si="0"/>
        <v>FINALIZADO</v>
      </c>
      <c r="H12" s="56">
        <f t="shared" si="1"/>
        <v>-1</v>
      </c>
    </row>
    <row r="13" spans="1:8" ht="15" x14ac:dyDescent="0.25">
      <c r="A13" s="158"/>
      <c r="B13" s="78" t="s">
        <v>85</v>
      </c>
      <c r="C13" s="49">
        <v>1</v>
      </c>
      <c r="D13"/>
      <c r="E13"/>
      <c r="F13"/>
      <c r="G13" s="72" t="str">
        <f t="shared" si="0"/>
        <v>FINALIZADO</v>
      </c>
      <c r="H13" s="56">
        <f t="shared" si="1"/>
        <v>-1</v>
      </c>
    </row>
    <row r="14" spans="1:8" ht="15" x14ac:dyDescent="0.25">
      <c r="A14" s="158"/>
      <c r="B14" s="78" t="s">
        <v>86</v>
      </c>
      <c r="C14" s="49">
        <v>1</v>
      </c>
      <c r="D14"/>
      <c r="E14"/>
      <c r="F14"/>
      <c r="G14" s="72" t="str">
        <f t="shared" si="0"/>
        <v>FINALIZADO</v>
      </c>
      <c r="H14" s="56">
        <f t="shared" si="1"/>
        <v>-1</v>
      </c>
    </row>
    <row r="15" spans="1:8" x14ac:dyDescent="0.2">
      <c r="A15" s="157" t="s">
        <v>49</v>
      </c>
      <c r="B15" s="158"/>
      <c r="C15" s="50">
        <v>9.7791399999999982</v>
      </c>
      <c r="G15" s="75"/>
      <c r="H15" s="73"/>
    </row>
    <row r="16" spans="1:8" ht="15" x14ac:dyDescent="0.25">
      <c r="A16"/>
      <c r="B16"/>
      <c r="C16"/>
      <c r="D16"/>
      <c r="E16"/>
      <c r="F16"/>
      <c r="G16" s="75"/>
      <c r="H16" s="73"/>
    </row>
    <row r="17" spans="1:8" ht="15" x14ac:dyDescent="0.25">
      <c r="A17"/>
      <c r="B17"/>
      <c r="C17"/>
      <c r="D17"/>
      <c r="E17"/>
      <c r="F17"/>
      <c r="G17" s="75"/>
      <c r="H17" s="73"/>
    </row>
    <row r="18" spans="1:8" ht="15.75" thickBot="1" x14ac:dyDescent="0.3">
      <c r="A18"/>
      <c r="B18"/>
      <c r="C18"/>
      <c r="D18"/>
      <c r="E18"/>
      <c r="F18"/>
      <c r="G18" s="75"/>
      <c r="H18" s="73"/>
    </row>
    <row r="19" spans="1:8" ht="15" x14ac:dyDescent="0.25">
      <c r="A19"/>
      <c r="B19"/>
      <c r="C19"/>
      <c r="D19"/>
      <c r="E19"/>
      <c r="F19"/>
      <c r="G19" s="75"/>
      <c r="H19" s="73"/>
    </row>
    <row r="20" spans="1:8" ht="15" x14ac:dyDescent="0.25">
      <c r="A20"/>
      <c r="B20"/>
      <c r="C20" s="44">
        <f>AVERAGE(C4:C14)</f>
        <v>0.88901272727272707</v>
      </c>
      <c r="D20" s="44" t="e">
        <f>AVERAGE(D4:D12)</f>
        <v>#DIV/0!</v>
      </c>
      <c r="E20" s="44" t="e">
        <f>AVERAGE(E4:E12)</f>
        <v>#DIV/0!</v>
      </c>
      <c r="F20" s="44" t="e">
        <f>AVERAGE(F4:F12)</f>
        <v>#DIV/0!</v>
      </c>
      <c r="G20" s="75"/>
      <c r="H20" s="73"/>
    </row>
    <row r="21" spans="1:8" ht="15" x14ac:dyDescent="0.25">
      <c r="A21"/>
      <c r="B21"/>
      <c r="C21"/>
      <c r="D21"/>
      <c r="E21"/>
      <c r="F21"/>
      <c r="G21" s="75"/>
      <c r="H21" s="73"/>
    </row>
    <row r="22" spans="1:8" ht="15" x14ac:dyDescent="0.25">
      <c r="A22"/>
      <c r="B22"/>
      <c r="C22"/>
      <c r="D22"/>
      <c r="E22"/>
      <c r="F22"/>
      <c r="G22" s="75"/>
      <c r="H22" s="73"/>
    </row>
    <row r="23" spans="1:8" ht="15" x14ac:dyDescent="0.25">
      <c r="A23"/>
      <c r="B23"/>
      <c r="C23"/>
      <c r="D23"/>
      <c r="E23"/>
      <c r="F23"/>
      <c r="G23" s="75"/>
      <c r="H23" s="73"/>
    </row>
    <row r="24" spans="1:8" ht="15" x14ac:dyDescent="0.25">
      <c r="A24"/>
      <c r="B24"/>
      <c r="C24"/>
      <c r="D24"/>
      <c r="E24"/>
      <c r="F24"/>
      <c r="G24" s="75"/>
      <c r="H24" s="73"/>
    </row>
    <row r="25" spans="1:8" ht="15" x14ac:dyDescent="0.25">
      <c r="A25"/>
      <c r="B25"/>
      <c r="C25"/>
      <c r="D25"/>
      <c r="E25"/>
      <c r="F25"/>
      <c r="G25" s="75"/>
      <c r="H25" s="73"/>
    </row>
    <row r="26" spans="1:8" ht="15" x14ac:dyDescent="0.25">
      <c r="A26"/>
      <c r="B26"/>
      <c r="C26"/>
      <c r="D26"/>
      <c r="E26"/>
      <c r="F26"/>
      <c r="G26" s="75"/>
      <c r="H26" s="73"/>
    </row>
    <row r="27" spans="1:8" ht="15.75" thickBot="1" x14ac:dyDescent="0.3">
      <c r="A27"/>
      <c r="B27"/>
      <c r="C27"/>
      <c r="D27"/>
      <c r="E27"/>
      <c r="F27"/>
      <c r="G27" s="75"/>
      <c r="H27" s="73"/>
    </row>
    <row r="28" spans="1:8" ht="15" x14ac:dyDescent="0.25">
      <c r="A28"/>
      <c r="B28"/>
      <c r="C28"/>
      <c r="D28"/>
      <c r="E28"/>
      <c r="F28"/>
      <c r="G28" s="75"/>
      <c r="H28" s="73"/>
    </row>
    <row r="29" spans="1:8" ht="15" x14ac:dyDescent="0.25">
      <c r="A29"/>
      <c r="B29"/>
      <c r="C29"/>
      <c r="D29"/>
      <c r="E29"/>
      <c r="F29"/>
      <c r="G29" s="75"/>
      <c r="H29" s="73"/>
    </row>
    <row r="30" spans="1:8" ht="15" x14ac:dyDescent="0.25">
      <c r="A30"/>
      <c r="B30"/>
      <c r="C30"/>
      <c r="D30"/>
      <c r="E30"/>
      <c r="F30"/>
      <c r="G30" s="75"/>
      <c r="H30" s="73"/>
    </row>
    <row r="31" spans="1:8" ht="15" x14ac:dyDescent="0.25">
      <c r="A31"/>
      <c r="B31"/>
      <c r="C31"/>
      <c r="D31"/>
      <c r="E31"/>
      <c r="F31"/>
      <c r="G31" s="75"/>
      <c r="H31" s="74"/>
    </row>
    <row r="32" spans="1:8" ht="15" x14ac:dyDescent="0.25">
      <c r="A32"/>
      <c r="B32"/>
      <c r="C32"/>
      <c r="D32"/>
      <c r="E32"/>
      <c r="F32"/>
      <c r="G32" s="75"/>
      <c r="H32" s="74"/>
    </row>
    <row r="33" spans="1:10" ht="15" x14ac:dyDescent="0.25">
      <c r="A33"/>
      <c r="B33"/>
      <c r="C33"/>
      <c r="D33"/>
      <c r="E33"/>
      <c r="F33"/>
      <c r="G33" s="75"/>
      <c r="H33" s="73"/>
    </row>
    <row r="34" spans="1:10" ht="15" x14ac:dyDescent="0.25">
      <c r="A34"/>
      <c r="B34"/>
      <c r="C34"/>
      <c r="D34"/>
      <c r="E34"/>
      <c r="F34"/>
      <c r="G34" s="75"/>
      <c r="H34" s="73"/>
    </row>
    <row r="35" spans="1:10" ht="15" x14ac:dyDescent="0.25">
      <c r="A35"/>
      <c r="B35"/>
      <c r="C35"/>
      <c r="D35"/>
      <c r="E35"/>
      <c r="F35"/>
    </row>
    <row r="37" spans="1:10" x14ac:dyDescent="0.2">
      <c r="G37" s="44"/>
      <c r="H37" s="52" t="e">
        <f>F20-E20</f>
        <v>#DIV/0!</v>
      </c>
    </row>
    <row r="48" spans="1:10" x14ac:dyDescent="0.2">
      <c r="I48" s="41" t="s">
        <v>1</v>
      </c>
      <c r="J48" s="42" t="s">
        <v>21</v>
      </c>
    </row>
    <row r="49" spans="5:17" x14ac:dyDescent="0.2">
      <c r="E49" s="159" t="s">
        <v>206</v>
      </c>
      <c r="F49" s="159"/>
      <c r="G49" s="159"/>
      <c r="I49" s="76" t="s">
        <v>23</v>
      </c>
      <c r="J49" s="42" t="s">
        <v>205</v>
      </c>
    </row>
    <row r="51" spans="5:17" ht="15" x14ac:dyDescent="0.25">
      <c r="I51" s="41" t="s">
        <v>31</v>
      </c>
      <c r="J51" s="41" t="s">
        <v>17</v>
      </c>
      <c r="K51" s="42" t="s">
        <v>74</v>
      </c>
      <c r="L51" s="42" t="s">
        <v>122</v>
      </c>
      <c r="M51" s="42" t="s">
        <v>123</v>
      </c>
      <c r="N51" s="42" t="s">
        <v>120</v>
      </c>
      <c r="O51"/>
      <c r="P51"/>
      <c r="Q51"/>
    </row>
    <row r="52" spans="5:17" ht="15" x14ac:dyDescent="0.25">
      <c r="I52" s="42" t="s">
        <v>46</v>
      </c>
      <c r="J52" s="42" t="s">
        <v>64</v>
      </c>
      <c r="K52" s="51">
        <v>45808</v>
      </c>
      <c r="L52" s="51">
        <v>45737</v>
      </c>
      <c r="M52" s="43">
        <v>0.2</v>
      </c>
      <c r="N52" s="43">
        <v>0.2</v>
      </c>
      <c r="O52"/>
      <c r="P52"/>
      <c r="Q52"/>
    </row>
    <row r="53" spans="5:17" ht="15" x14ac:dyDescent="0.25">
      <c r="I53" s="42"/>
      <c r="J53" s="42" t="s">
        <v>65</v>
      </c>
      <c r="K53" s="51">
        <v>45808</v>
      </c>
      <c r="L53" s="51">
        <v>45807</v>
      </c>
      <c r="M53" s="43">
        <v>0.2</v>
      </c>
      <c r="N53" s="43">
        <v>0.2</v>
      </c>
      <c r="O53"/>
      <c r="P53"/>
      <c r="Q53"/>
    </row>
    <row r="54" spans="5:17" ht="15" x14ac:dyDescent="0.25">
      <c r="I54" s="42"/>
      <c r="J54" s="42" t="s">
        <v>66</v>
      </c>
      <c r="K54" s="51">
        <v>45808</v>
      </c>
      <c r="L54" s="51">
        <v>45807</v>
      </c>
      <c r="M54" s="43">
        <v>0.2</v>
      </c>
      <c r="N54" s="43">
        <v>0.2</v>
      </c>
      <c r="O54"/>
      <c r="P54"/>
      <c r="Q54"/>
    </row>
    <row r="55" spans="5:17" ht="15" x14ac:dyDescent="0.25">
      <c r="I55" s="42" t="s">
        <v>51</v>
      </c>
      <c r="J55" s="42" t="s">
        <v>67</v>
      </c>
      <c r="K55" s="51">
        <v>45808</v>
      </c>
      <c r="L55" s="51">
        <v>45838</v>
      </c>
      <c r="M55" s="43">
        <v>0.4</v>
      </c>
      <c r="N55" s="43">
        <v>0.2</v>
      </c>
      <c r="O55"/>
      <c r="P55"/>
      <c r="Q55"/>
    </row>
    <row r="56" spans="5:17" ht="15" x14ac:dyDescent="0.25">
      <c r="I56" s="42" t="s">
        <v>49</v>
      </c>
      <c r="J56" s="42"/>
      <c r="K56" s="51">
        <v>183232</v>
      </c>
      <c r="L56" s="51">
        <v>183189</v>
      </c>
      <c r="M56" s="43">
        <v>1</v>
      </c>
      <c r="N56" s="43">
        <v>0.8</v>
      </c>
      <c r="O56"/>
      <c r="P56"/>
      <c r="Q56"/>
    </row>
    <row r="57" spans="5:17" ht="15" x14ac:dyDescent="0.25">
      <c r="I57"/>
      <c r="J57"/>
      <c r="K57"/>
      <c r="L57"/>
      <c r="M57"/>
      <c r="N57"/>
      <c r="O57"/>
      <c r="P57"/>
      <c r="Q57"/>
    </row>
    <row r="58" spans="5:17" ht="15" x14ac:dyDescent="0.25">
      <c r="I58"/>
      <c r="J58"/>
      <c r="K58"/>
      <c r="L58"/>
      <c r="M58"/>
      <c r="N58"/>
      <c r="O58"/>
      <c r="P58"/>
      <c r="Q58"/>
    </row>
    <row r="59" spans="5:17" ht="15" x14ac:dyDescent="0.25">
      <c r="I59"/>
      <c r="J59"/>
      <c r="K59"/>
      <c r="L59"/>
      <c r="M59"/>
      <c r="N59"/>
      <c r="O59"/>
      <c r="P59"/>
      <c r="Q59"/>
    </row>
    <row r="60" spans="5:17" ht="15" x14ac:dyDescent="0.25">
      <c r="I60"/>
      <c r="J60"/>
      <c r="K60"/>
      <c r="L60"/>
      <c r="M60"/>
      <c r="N60"/>
      <c r="O60"/>
      <c r="P60"/>
      <c r="Q60"/>
    </row>
    <row r="61" spans="5:17" ht="15" x14ac:dyDescent="0.25">
      <c r="I61"/>
      <c r="J61"/>
      <c r="K61"/>
      <c r="L61"/>
      <c r="M61"/>
      <c r="N61"/>
      <c r="O61"/>
      <c r="P61"/>
      <c r="Q61"/>
    </row>
    <row r="62" spans="5:17" ht="15" x14ac:dyDescent="0.25">
      <c r="I62"/>
      <c r="J62"/>
      <c r="K62"/>
      <c r="L62"/>
      <c r="M62"/>
      <c r="N62"/>
      <c r="O62"/>
      <c r="P62"/>
      <c r="Q62"/>
    </row>
    <row r="63" spans="5:17" ht="15" x14ac:dyDescent="0.25">
      <c r="I63"/>
      <c r="J63"/>
      <c r="K63"/>
      <c r="L63"/>
      <c r="M63"/>
      <c r="N63"/>
      <c r="O63"/>
      <c r="P63"/>
      <c r="Q63"/>
    </row>
    <row r="64" spans="5:17" ht="15" x14ac:dyDescent="0.25">
      <c r="I64"/>
      <c r="J64"/>
      <c r="K64"/>
      <c r="L64"/>
      <c r="M64"/>
      <c r="N64"/>
      <c r="O64"/>
      <c r="P64"/>
      <c r="Q64"/>
    </row>
    <row r="65" spans="1:17" ht="15" x14ac:dyDescent="0.25">
      <c r="I65"/>
      <c r="J65"/>
      <c r="K65"/>
      <c r="L65"/>
      <c r="M65"/>
      <c r="N65"/>
      <c r="O65"/>
      <c r="P65"/>
      <c r="Q65"/>
    </row>
    <row r="66" spans="1:17" ht="15" x14ac:dyDescent="0.25">
      <c r="I66"/>
      <c r="J66"/>
      <c r="K66"/>
      <c r="L66"/>
      <c r="M66"/>
      <c r="N66"/>
      <c r="O66"/>
      <c r="P66"/>
    </row>
    <row r="67" spans="1:17" ht="15" x14ac:dyDescent="0.25">
      <c r="I67"/>
      <c r="J67"/>
      <c r="K67"/>
      <c r="L67"/>
      <c r="M67"/>
      <c r="N67"/>
      <c r="O67"/>
      <c r="P67"/>
    </row>
    <row r="68" spans="1:17" ht="15" x14ac:dyDescent="0.25">
      <c r="I68"/>
      <c r="J68"/>
      <c r="K68"/>
      <c r="L68"/>
      <c r="M68"/>
      <c r="N68"/>
      <c r="O68"/>
      <c r="P68"/>
    </row>
    <row r="69" spans="1:17" ht="15" x14ac:dyDescent="0.25">
      <c r="A69" s="41" t="s">
        <v>23</v>
      </c>
      <c r="B69" s="41" t="s">
        <v>1</v>
      </c>
      <c r="C69" s="42" t="s">
        <v>121</v>
      </c>
      <c r="D69" s="42" t="s">
        <v>74</v>
      </c>
      <c r="E69" s="42" t="s">
        <v>119</v>
      </c>
      <c r="F69" s="42" t="s">
        <v>120</v>
      </c>
      <c r="G69"/>
      <c r="H69"/>
      <c r="I69"/>
      <c r="J69"/>
      <c r="K69"/>
      <c r="L69"/>
      <c r="M69"/>
      <c r="N69"/>
      <c r="O69"/>
      <c r="P69"/>
    </row>
    <row r="70" spans="1:17" ht="15" x14ac:dyDescent="0.25">
      <c r="A70" s="42" t="s">
        <v>167</v>
      </c>
      <c r="B70" s="42" t="s">
        <v>20</v>
      </c>
      <c r="C70" s="53">
        <v>45777</v>
      </c>
      <c r="D70" s="53">
        <v>45808</v>
      </c>
      <c r="E70" s="48">
        <v>1</v>
      </c>
      <c r="F70" s="48">
        <v>1</v>
      </c>
      <c r="G70"/>
      <c r="H70"/>
      <c r="I70"/>
      <c r="J70"/>
      <c r="K70"/>
      <c r="L70"/>
      <c r="M70"/>
      <c r="N70"/>
      <c r="O70"/>
      <c r="P70"/>
    </row>
    <row r="71" spans="1:17" ht="15" x14ac:dyDescent="0.25">
      <c r="A71" s="42" t="s">
        <v>170</v>
      </c>
      <c r="B71" s="42" t="s">
        <v>20</v>
      </c>
      <c r="C71" s="53">
        <v>45853</v>
      </c>
      <c r="D71" s="53">
        <v>45808</v>
      </c>
      <c r="E71" s="48">
        <v>1</v>
      </c>
      <c r="F71" s="48">
        <v>0.69994000000000001</v>
      </c>
      <c r="G71"/>
      <c r="H71"/>
      <c r="I71"/>
      <c r="J71"/>
      <c r="K71"/>
      <c r="L71"/>
      <c r="M71"/>
      <c r="N71"/>
      <c r="O71"/>
      <c r="P71"/>
    </row>
    <row r="72" spans="1:17" ht="15" x14ac:dyDescent="0.25">
      <c r="A72" s="42" t="s">
        <v>143</v>
      </c>
      <c r="B72" s="42" t="s">
        <v>84</v>
      </c>
      <c r="C72" s="53">
        <v>45838</v>
      </c>
      <c r="D72" s="53">
        <v>45808</v>
      </c>
      <c r="E72" s="48">
        <v>1</v>
      </c>
      <c r="F72" s="48">
        <v>0.79169999999999996</v>
      </c>
      <c r="G72"/>
      <c r="H72"/>
      <c r="I72"/>
      <c r="J72"/>
      <c r="K72"/>
      <c r="L72"/>
      <c r="M72"/>
      <c r="N72"/>
      <c r="O72"/>
      <c r="P72"/>
    </row>
    <row r="73" spans="1:17" ht="15" x14ac:dyDescent="0.25">
      <c r="A73" s="42"/>
      <c r="B73" s="42" t="s">
        <v>82</v>
      </c>
      <c r="C73" s="53">
        <v>45772</v>
      </c>
      <c r="D73" s="53">
        <v>45808</v>
      </c>
      <c r="E73" s="48">
        <v>1</v>
      </c>
      <c r="F73" s="48">
        <v>1</v>
      </c>
      <c r="G73"/>
      <c r="H73"/>
      <c r="I73"/>
      <c r="J73"/>
      <c r="K73"/>
      <c r="L73"/>
      <c r="M73"/>
      <c r="N73"/>
      <c r="O73"/>
      <c r="P73"/>
    </row>
    <row r="74" spans="1:17" ht="15" x14ac:dyDescent="0.25">
      <c r="A74" s="42"/>
      <c r="B74" s="42" t="s">
        <v>81</v>
      </c>
      <c r="C74" s="53">
        <v>45838</v>
      </c>
      <c r="D74" s="53">
        <v>45808</v>
      </c>
      <c r="E74" s="48">
        <v>1</v>
      </c>
      <c r="F74" s="48">
        <v>0.8125</v>
      </c>
      <c r="G74"/>
      <c r="H74"/>
      <c r="I74"/>
      <c r="J74"/>
      <c r="K74"/>
      <c r="L74"/>
      <c r="M74"/>
      <c r="N74"/>
      <c r="O74"/>
      <c r="P74"/>
    </row>
    <row r="75" spans="1:17" ht="15" x14ac:dyDescent="0.25">
      <c r="A75" s="42"/>
      <c r="B75" s="42" t="s">
        <v>21</v>
      </c>
      <c r="C75" s="53">
        <v>45838</v>
      </c>
      <c r="D75" s="53">
        <v>45808</v>
      </c>
      <c r="E75" s="48">
        <v>1</v>
      </c>
      <c r="F75" s="48">
        <v>0.8</v>
      </c>
      <c r="G75"/>
      <c r="H75"/>
      <c r="I75"/>
      <c r="J75"/>
      <c r="K75"/>
      <c r="L75"/>
      <c r="M75"/>
      <c r="N75"/>
      <c r="O75"/>
      <c r="P75"/>
    </row>
    <row r="76" spans="1:17" ht="15" x14ac:dyDescent="0.25">
      <c r="A76" s="42"/>
      <c r="B76" s="42" t="s">
        <v>20</v>
      </c>
      <c r="C76" s="53">
        <v>45772</v>
      </c>
      <c r="D76" s="53">
        <v>45808</v>
      </c>
      <c r="E76" s="48">
        <v>1</v>
      </c>
      <c r="F76" s="48">
        <v>0.67500000000000004</v>
      </c>
      <c r="G76"/>
      <c r="H76"/>
      <c r="I76"/>
      <c r="J76"/>
      <c r="K76"/>
      <c r="L76"/>
      <c r="M76"/>
      <c r="N76"/>
      <c r="O76"/>
      <c r="P76"/>
    </row>
    <row r="77" spans="1:17" ht="15" x14ac:dyDescent="0.25">
      <c r="A77" s="42" t="s">
        <v>179</v>
      </c>
      <c r="B77" s="42" t="s">
        <v>86</v>
      </c>
      <c r="C77" s="53">
        <v>45807</v>
      </c>
      <c r="D77" s="53">
        <v>45808</v>
      </c>
      <c r="E77" s="48">
        <v>1</v>
      </c>
      <c r="F77" s="48">
        <v>1</v>
      </c>
      <c r="G77"/>
      <c r="H77"/>
      <c r="I77"/>
      <c r="J77"/>
      <c r="K77"/>
      <c r="L77"/>
      <c r="M77"/>
      <c r="N77"/>
      <c r="O77"/>
      <c r="P77"/>
    </row>
    <row r="78" spans="1:17" ht="15" x14ac:dyDescent="0.25">
      <c r="A78" s="42"/>
      <c r="B78" s="42" t="s">
        <v>85</v>
      </c>
      <c r="C78" s="53">
        <v>45777</v>
      </c>
      <c r="D78" s="53">
        <v>45808</v>
      </c>
      <c r="E78" s="48">
        <v>1</v>
      </c>
      <c r="F78" s="48">
        <v>1</v>
      </c>
      <c r="G78"/>
      <c r="H78"/>
      <c r="I78"/>
      <c r="J78"/>
      <c r="K78"/>
      <c r="L78"/>
      <c r="M78"/>
      <c r="N78"/>
      <c r="O78"/>
      <c r="P78"/>
    </row>
    <row r="79" spans="1:17" ht="15" x14ac:dyDescent="0.25">
      <c r="A79" s="42"/>
      <c r="B79" s="42" t="s">
        <v>20</v>
      </c>
      <c r="C79" s="53">
        <v>45807</v>
      </c>
      <c r="D79" s="53">
        <v>45808</v>
      </c>
      <c r="E79" s="48">
        <v>1</v>
      </c>
      <c r="F79" s="48">
        <v>1</v>
      </c>
      <c r="G79"/>
      <c r="H79"/>
      <c r="I79"/>
      <c r="J79"/>
      <c r="K79"/>
      <c r="L79"/>
      <c r="M79"/>
      <c r="N79"/>
      <c r="O79"/>
      <c r="P79"/>
    </row>
    <row r="80" spans="1:17" ht="15" x14ac:dyDescent="0.25">
      <c r="A80" s="42" t="s">
        <v>166</v>
      </c>
      <c r="B80" s="42" t="s">
        <v>20</v>
      </c>
      <c r="C80" s="53">
        <v>45758</v>
      </c>
      <c r="D80" s="53">
        <v>45808</v>
      </c>
      <c r="E80" s="48">
        <v>1</v>
      </c>
      <c r="F80" s="48">
        <v>1</v>
      </c>
      <c r="G80"/>
      <c r="H80"/>
      <c r="I80"/>
      <c r="J80"/>
      <c r="K80"/>
      <c r="L80"/>
      <c r="M80"/>
      <c r="N80"/>
      <c r="O80"/>
      <c r="P80"/>
    </row>
    <row r="81" spans="1:16" ht="15" x14ac:dyDescent="0.25">
      <c r="A81" s="42" t="s">
        <v>49</v>
      </c>
      <c r="B81" s="42"/>
      <c r="C81" s="53">
        <v>45853</v>
      </c>
      <c r="D81" s="53">
        <v>45808</v>
      </c>
      <c r="E81" s="47">
        <v>10.999999999999998</v>
      </c>
      <c r="F81" s="48">
        <v>9.7791399999999999</v>
      </c>
      <c r="G81"/>
      <c r="H81"/>
      <c r="I81"/>
      <c r="J81"/>
      <c r="K81"/>
      <c r="L81"/>
      <c r="M81"/>
      <c r="N81"/>
      <c r="O81"/>
      <c r="P81"/>
    </row>
    <row r="82" spans="1:16" ht="15" x14ac:dyDescent="0.25">
      <c r="A82"/>
      <c r="B82"/>
      <c r="C82"/>
      <c r="D82"/>
      <c r="E82"/>
      <c r="F82"/>
      <c r="G82"/>
      <c r="H82"/>
      <c r="I82"/>
      <c r="J82"/>
      <c r="K82"/>
      <c r="L82"/>
      <c r="M82"/>
      <c r="N82"/>
      <c r="O82"/>
      <c r="P82"/>
    </row>
    <row r="83" spans="1:16" ht="15" x14ac:dyDescent="0.25">
      <c r="A83"/>
      <c r="B83"/>
      <c r="C83"/>
      <c r="D83"/>
      <c r="E83"/>
      <c r="F83"/>
      <c r="G83"/>
      <c r="H83"/>
      <c r="I83"/>
      <c r="J83"/>
      <c r="K83"/>
      <c r="L83"/>
      <c r="M83"/>
      <c r="N83"/>
      <c r="O83"/>
      <c r="P83"/>
    </row>
    <row r="84" spans="1:16" ht="15" x14ac:dyDescent="0.25">
      <c r="A84"/>
      <c r="B84"/>
      <c r="C84"/>
      <c r="D84"/>
      <c r="E84"/>
      <c r="F84"/>
      <c r="G84"/>
      <c r="H84"/>
      <c r="I84"/>
      <c r="J84"/>
      <c r="K84"/>
      <c r="L84"/>
      <c r="M84"/>
      <c r="N84"/>
      <c r="O84"/>
      <c r="P84"/>
    </row>
    <row r="85" spans="1:16" ht="15" x14ac:dyDescent="0.25">
      <c r="A85"/>
      <c r="B85"/>
      <c r="C85"/>
      <c r="D85"/>
      <c r="E85"/>
      <c r="F85"/>
      <c r="G85"/>
      <c r="H85"/>
      <c r="I85"/>
      <c r="J85"/>
      <c r="K85" t="s">
        <v>112</v>
      </c>
      <c r="L85"/>
      <c r="M85"/>
      <c r="N85"/>
      <c r="O85"/>
      <c r="P85"/>
    </row>
    <row r="86" spans="1:16" ht="15" x14ac:dyDescent="0.25">
      <c r="A86"/>
      <c r="B86"/>
      <c r="C86"/>
      <c r="D86"/>
      <c r="E86"/>
      <c r="F86"/>
      <c r="G86"/>
      <c r="H86"/>
      <c r="I86"/>
      <c r="J86"/>
      <c r="K86"/>
      <c r="L86"/>
      <c r="M86"/>
      <c r="N86"/>
      <c r="O86"/>
      <c r="P86"/>
    </row>
    <row r="87" spans="1:16" ht="15" x14ac:dyDescent="0.25">
      <c r="A87"/>
      <c r="B87"/>
      <c r="C87"/>
      <c r="D87"/>
      <c r="E87"/>
      <c r="F87"/>
      <c r="G87"/>
      <c r="H87"/>
      <c r="I87"/>
      <c r="J87"/>
      <c r="K87"/>
      <c r="L87"/>
      <c r="M87"/>
      <c r="N87"/>
      <c r="O87"/>
      <c r="P87"/>
    </row>
    <row r="88" spans="1:16" ht="15" x14ac:dyDescent="0.25">
      <c r="A88"/>
      <c r="B88"/>
      <c r="C88"/>
      <c r="D88"/>
      <c r="E88"/>
      <c r="F88"/>
      <c r="G88"/>
      <c r="H88"/>
      <c r="I88"/>
      <c r="J88"/>
      <c r="K88"/>
      <c r="L88"/>
      <c r="M88"/>
      <c r="N88"/>
      <c r="O88"/>
      <c r="P88"/>
    </row>
    <row r="89" spans="1:16" ht="15" x14ac:dyDescent="0.25">
      <c r="A89"/>
      <c r="B89"/>
      <c r="C89"/>
      <c r="D89"/>
      <c r="E89"/>
      <c r="F89"/>
      <c r="G89"/>
      <c r="H89"/>
      <c r="I89"/>
      <c r="J89"/>
      <c r="K89"/>
      <c r="L89"/>
      <c r="M89"/>
      <c r="N89"/>
      <c r="O89"/>
      <c r="P89"/>
    </row>
    <row r="90" spans="1:16" ht="15" x14ac:dyDescent="0.25">
      <c r="A90"/>
      <c r="B90"/>
      <c r="C90"/>
      <c r="D90"/>
      <c r="E90"/>
      <c r="F90"/>
      <c r="G90"/>
      <c r="H90"/>
      <c r="I90"/>
      <c r="J90"/>
      <c r="K90"/>
      <c r="L90"/>
      <c r="M90"/>
      <c r="N90"/>
      <c r="O90"/>
      <c r="P90"/>
    </row>
    <row r="91" spans="1:16" ht="15" x14ac:dyDescent="0.25">
      <c r="A91"/>
      <c r="B91"/>
      <c r="C91"/>
      <c r="D91"/>
      <c r="E91"/>
      <c r="F91"/>
      <c r="G91"/>
      <c r="H91"/>
      <c r="I91"/>
      <c r="J91"/>
      <c r="K91"/>
      <c r="L91"/>
      <c r="M91"/>
      <c r="N91"/>
      <c r="O91"/>
      <c r="P91"/>
    </row>
    <row r="92" spans="1:16" ht="15" x14ac:dyDescent="0.25">
      <c r="A92"/>
      <c r="B92"/>
      <c r="C92"/>
      <c r="D92"/>
      <c r="E92"/>
      <c r="F92"/>
      <c r="G92"/>
      <c r="H92"/>
      <c r="I92"/>
      <c r="J92"/>
      <c r="K92"/>
      <c r="L92"/>
      <c r="M92"/>
      <c r="N92"/>
      <c r="O92"/>
      <c r="P92"/>
    </row>
    <row r="93" spans="1:16" ht="15" x14ac:dyDescent="0.25">
      <c r="A93"/>
      <c r="B93"/>
      <c r="C93"/>
      <c r="D93"/>
      <c r="E93"/>
      <c r="F93"/>
      <c r="G93"/>
      <c r="H93"/>
      <c r="I93"/>
      <c r="J93"/>
      <c r="K93"/>
      <c r="L93"/>
      <c r="M93"/>
      <c r="N93"/>
      <c r="O93"/>
      <c r="P93"/>
    </row>
    <row r="94" spans="1:16" ht="15" x14ac:dyDescent="0.25">
      <c r="A94"/>
      <c r="B94"/>
      <c r="C94"/>
      <c r="D94"/>
      <c r="E94"/>
      <c r="F94"/>
      <c r="G94"/>
      <c r="H94"/>
      <c r="I94"/>
      <c r="J94"/>
      <c r="K94"/>
      <c r="L94"/>
      <c r="M94"/>
      <c r="N94"/>
      <c r="O94"/>
      <c r="P94"/>
    </row>
    <row r="95" spans="1:16" ht="15" x14ac:dyDescent="0.25">
      <c r="A95"/>
      <c r="B95"/>
      <c r="C95"/>
      <c r="D95"/>
      <c r="E95"/>
      <c r="F95"/>
      <c r="G95"/>
      <c r="H95"/>
      <c r="I95"/>
      <c r="J95"/>
      <c r="K95"/>
      <c r="L95"/>
      <c r="M95"/>
      <c r="N95"/>
      <c r="O95"/>
      <c r="P95"/>
    </row>
    <row r="96" spans="1:16" ht="15" x14ac:dyDescent="0.25">
      <c r="A96"/>
      <c r="B96"/>
      <c r="C96"/>
      <c r="D96"/>
      <c r="E96"/>
      <c r="F96"/>
      <c r="G96"/>
      <c r="H96"/>
      <c r="I96"/>
      <c r="J96"/>
      <c r="K96"/>
      <c r="L96"/>
      <c r="M96"/>
      <c r="N96"/>
      <c r="O96"/>
      <c r="P96"/>
    </row>
    <row r="97" spans="1:11" ht="15" x14ac:dyDescent="0.25">
      <c r="A97"/>
      <c r="B97"/>
      <c r="C97"/>
      <c r="D97"/>
      <c r="E97"/>
      <c r="F97"/>
      <c r="G97"/>
      <c r="H97"/>
      <c r="I97"/>
    </row>
    <row r="98" spans="1:11" ht="15" x14ac:dyDescent="0.25">
      <c r="A98"/>
      <c r="B98"/>
      <c r="C98"/>
      <c r="D98"/>
      <c r="E98"/>
      <c r="F98" s="77" t="s">
        <v>207</v>
      </c>
      <c r="G98"/>
      <c r="H98"/>
      <c r="I98"/>
    </row>
    <row r="99" spans="1:11" ht="15" x14ac:dyDescent="0.25">
      <c r="A99"/>
      <c r="B99"/>
      <c r="C99"/>
      <c r="D99"/>
      <c r="E99"/>
      <c r="F99" s="77"/>
      <c r="G99"/>
      <c r="H99"/>
      <c r="I99"/>
    </row>
    <row r="100" spans="1:11" ht="15" x14ac:dyDescent="0.25">
      <c r="A100"/>
      <c r="B100"/>
      <c r="C100"/>
      <c r="D100"/>
      <c r="E100"/>
      <c r="F100" s="77" t="s">
        <v>208</v>
      </c>
      <c r="G100"/>
      <c r="H100"/>
      <c r="I100"/>
    </row>
    <row r="101" spans="1:11" ht="15" x14ac:dyDescent="0.25">
      <c r="A101"/>
      <c r="B101"/>
      <c r="C101"/>
      <c r="D101"/>
      <c r="E101"/>
      <c r="F101" s="77"/>
      <c r="G101"/>
      <c r="H101"/>
      <c r="I101"/>
    </row>
    <row r="102" spans="1:11" ht="14.25" x14ac:dyDescent="0.2">
      <c r="A102" s="42"/>
      <c r="B102" s="42"/>
      <c r="C102" s="53"/>
      <c r="D102" s="53"/>
      <c r="E102" s="47"/>
      <c r="F102" s="77" t="s">
        <v>209</v>
      </c>
      <c r="G102" s="48"/>
      <c r="H102" s="54"/>
      <c r="I102" s="48"/>
    </row>
    <row r="103" spans="1:11" ht="14.25" x14ac:dyDescent="0.2">
      <c r="A103" s="42"/>
      <c r="B103" s="42"/>
      <c r="C103" s="53"/>
      <c r="D103" s="53"/>
      <c r="E103" s="47"/>
      <c r="F103" s="77"/>
      <c r="G103" s="48"/>
      <c r="H103" s="54"/>
      <c r="I103" s="48"/>
    </row>
    <row r="104" spans="1:11" ht="14.25" x14ac:dyDescent="0.2">
      <c r="A104" s="42"/>
      <c r="B104" s="42"/>
      <c r="C104" s="53"/>
      <c r="D104" s="53"/>
      <c r="E104" s="47"/>
      <c r="F104" s="77" t="s">
        <v>46</v>
      </c>
      <c r="G104" s="48"/>
      <c r="H104" s="54"/>
      <c r="I104" s="48"/>
    </row>
    <row r="105" spans="1:11" x14ac:dyDescent="0.2">
      <c r="A105" s="42"/>
      <c r="B105" s="42"/>
      <c r="C105" s="53"/>
      <c r="D105" s="53"/>
      <c r="E105" s="47"/>
      <c r="G105" s="48"/>
      <c r="H105" s="54"/>
      <c r="I105" s="48"/>
    </row>
    <row r="106" spans="1:11" ht="14.25" x14ac:dyDescent="0.2">
      <c r="A106" s="42"/>
      <c r="B106" s="42"/>
      <c r="C106" s="53"/>
      <c r="D106" s="53"/>
      <c r="E106" s="47"/>
      <c r="F106" s="77" t="s">
        <v>68</v>
      </c>
      <c r="G106" s="48"/>
      <c r="H106" s="54"/>
      <c r="I106" s="48"/>
    </row>
    <row r="107" spans="1:11" ht="15" x14ac:dyDescent="0.25">
      <c r="A107"/>
      <c r="B107"/>
      <c r="C107"/>
      <c r="D107"/>
      <c r="E107"/>
      <c r="F107"/>
      <c r="G107"/>
      <c r="H107"/>
      <c r="I107"/>
    </row>
    <row r="108" spans="1:11" ht="15" x14ac:dyDescent="0.25">
      <c r="A108"/>
      <c r="B108"/>
      <c r="C108"/>
      <c r="D108"/>
      <c r="E108"/>
      <c r="F108"/>
      <c r="G108"/>
      <c r="H108"/>
      <c r="I108"/>
    </row>
    <row r="109" spans="1:11" ht="15" x14ac:dyDescent="0.25">
      <c r="A109"/>
      <c r="B109"/>
      <c r="C109"/>
      <c r="D109"/>
      <c r="E109"/>
      <c r="F109"/>
      <c r="G109"/>
      <c r="H109"/>
      <c r="I109"/>
    </row>
    <row r="110" spans="1:11" ht="15" x14ac:dyDescent="0.25">
      <c r="A110"/>
      <c r="B110"/>
      <c r="C110"/>
      <c r="D110"/>
      <c r="E110"/>
      <c r="F110"/>
      <c r="G110"/>
      <c r="H110"/>
      <c r="I110"/>
    </row>
    <row r="111" spans="1:11" ht="15" x14ac:dyDescent="0.25">
      <c r="A111"/>
      <c r="B111"/>
      <c r="C111"/>
      <c r="D111"/>
      <c r="E111"/>
      <c r="F111"/>
      <c r="G111"/>
      <c r="H111"/>
      <c r="I111"/>
    </row>
    <row r="112" spans="1:11" ht="15" x14ac:dyDescent="0.25">
      <c r="A112"/>
      <c r="B112"/>
      <c r="C112"/>
      <c r="D112"/>
      <c r="E112"/>
      <c r="F112"/>
      <c r="G112"/>
      <c r="H112"/>
      <c r="I112"/>
      <c r="K112" s="32" t="s">
        <v>115</v>
      </c>
    </row>
    <row r="113" spans="1:9" ht="15" x14ac:dyDescent="0.25">
      <c r="A113"/>
      <c r="B113"/>
      <c r="C113"/>
      <c r="D113"/>
      <c r="E113"/>
      <c r="F113"/>
      <c r="G113"/>
      <c r="H113"/>
      <c r="I113"/>
    </row>
    <row r="114" spans="1:9" ht="15" x14ac:dyDescent="0.25">
      <c r="A114"/>
      <c r="B114"/>
      <c r="C114"/>
      <c r="D114"/>
      <c r="E114"/>
      <c r="F114"/>
      <c r="G114"/>
      <c r="H114"/>
      <c r="I114"/>
    </row>
    <row r="115" spans="1:9" ht="15" x14ac:dyDescent="0.25">
      <c r="A115"/>
      <c r="B115"/>
      <c r="C115"/>
      <c r="D115"/>
      <c r="E115"/>
      <c r="F115"/>
      <c r="G115"/>
      <c r="H115"/>
      <c r="I115"/>
    </row>
    <row r="116" spans="1:9" ht="15" x14ac:dyDescent="0.25">
      <c r="A116"/>
      <c r="B116"/>
      <c r="C116"/>
      <c r="D116"/>
      <c r="E116"/>
      <c r="F116"/>
      <c r="G116"/>
      <c r="H116"/>
      <c r="I116"/>
    </row>
    <row r="117" spans="1:9" ht="15" x14ac:dyDescent="0.25">
      <c r="A117"/>
      <c r="B117"/>
      <c r="C117"/>
      <c r="D117"/>
      <c r="E117"/>
      <c r="F117"/>
      <c r="G117"/>
      <c r="H117"/>
      <c r="I117"/>
    </row>
    <row r="118" spans="1:9" ht="15" x14ac:dyDescent="0.25">
      <c r="A118"/>
      <c r="B118"/>
      <c r="C118"/>
      <c r="D118"/>
      <c r="E118"/>
      <c r="F118"/>
      <c r="G118"/>
      <c r="H118"/>
      <c r="I118"/>
    </row>
    <row r="119" spans="1:9" ht="15" x14ac:dyDescent="0.25">
      <c r="A119"/>
      <c r="B119"/>
      <c r="C119"/>
      <c r="D119"/>
      <c r="E119"/>
      <c r="F119"/>
      <c r="G119"/>
      <c r="H119"/>
      <c r="I119"/>
    </row>
    <row r="120" spans="1:9" ht="15" x14ac:dyDescent="0.25">
      <c r="A120"/>
      <c r="B120"/>
      <c r="C120"/>
      <c r="D120"/>
      <c r="E120"/>
      <c r="F120"/>
      <c r="G120"/>
      <c r="H120"/>
      <c r="I120"/>
    </row>
    <row r="121" spans="1:9" ht="15" x14ac:dyDescent="0.25">
      <c r="A121"/>
      <c r="B121"/>
      <c r="C121"/>
      <c r="D121"/>
      <c r="E121"/>
      <c r="F121"/>
      <c r="G121"/>
      <c r="H121"/>
      <c r="I121"/>
    </row>
    <row r="122" spans="1:9" ht="15" x14ac:dyDescent="0.25">
      <c r="A122"/>
      <c r="B122"/>
      <c r="C122"/>
      <c r="D122"/>
      <c r="E122"/>
      <c r="F122"/>
      <c r="G122"/>
      <c r="H122"/>
      <c r="I122"/>
    </row>
    <row r="123" spans="1:9" ht="15" x14ac:dyDescent="0.25">
      <c r="A123"/>
      <c r="B123"/>
      <c r="C123"/>
      <c r="D123"/>
      <c r="E123"/>
      <c r="F123"/>
      <c r="G123"/>
      <c r="H123"/>
      <c r="I123"/>
    </row>
    <row r="124" spans="1:9" ht="15" x14ac:dyDescent="0.25">
      <c r="A124"/>
      <c r="B124"/>
      <c r="C124"/>
      <c r="D124"/>
      <c r="E124"/>
      <c r="F124"/>
      <c r="G124"/>
      <c r="H124"/>
      <c r="I124"/>
    </row>
    <row r="125" spans="1:9" ht="15" x14ac:dyDescent="0.25">
      <c r="A125"/>
      <c r="B125"/>
      <c r="C125"/>
      <c r="D125"/>
      <c r="E125"/>
      <c r="F125"/>
      <c r="G125"/>
      <c r="H125"/>
      <c r="I125"/>
    </row>
    <row r="126" spans="1:9" ht="15" x14ac:dyDescent="0.25">
      <c r="A126"/>
      <c r="B126"/>
      <c r="C126"/>
      <c r="D126"/>
      <c r="E126"/>
      <c r="F126"/>
      <c r="G126"/>
      <c r="H126"/>
      <c r="I126"/>
    </row>
    <row r="127" spans="1:9" ht="15" x14ac:dyDescent="0.25">
      <c r="A127"/>
      <c r="B127"/>
      <c r="C127"/>
      <c r="D127"/>
      <c r="E127"/>
      <c r="F127"/>
      <c r="G127"/>
      <c r="H127"/>
      <c r="I127"/>
    </row>
    <row r="128" spans="1:9" ht="15" x14ac:dyDescent="0.25">
      <c r="A128"/>
      <c r="B128"/>
      <c r="C128"/>
      <c r="D128"/>
      <c r="E128"/>
      <c r="F128"/>
      <c r="G128"/>
      <c r="H128"/>
      <c r="I128"/>
    </row>
    <row r="129" spans="1:11" ht="15" x14ac:dyDescent="0.25">
      <c r="A129"/>
      <c r="B129"/>
      <c r="C129"/>
      <c r="D129"/>
      <c r="E129"/>
      <c r="F129"/>
      <c r="G129"/>
      <c r="H129"/>
      <c r="I129"/>
    </row>
    <row r="130" spans="1:11" ht="15" x14ac:dyDescent="0.25">
      <c r="A130"/>
      <c r="B130"/>
      <c r="C130"/>
      <c r="D130"/>
      <c r="E130"/>
      <c r="F130"/>
      <c r="G130"/>
      <c r="H130"/>
      <c r="I130"/>
    </row>
    <row r="131" spans="1:11" ht="15" x14ac:dyDescent="0.25">
      <c r="A131"/>
      <c r="B131"/>
      <c r="C131"/>
      <c r="D131"/>
      <c r="E131"/>
      <c r="F131"/>
      <c r="G131"/>
      <c r="H131"/>
      <c r="I131"/>
    </row>
    <row r="132" spans="1:11" ht="15" x14ac:dyDescent="0.25">
      <c r="A132"/>
      <c r="B132"/>
      <c r="C132"/>
      <c r="D132"/>
      <c r="E132"/>
      <c r="F132"/>
      <c r="G132"/>
      <c r="H132"/>
      <c r="I132"/>
    </row>
    <row r="133" spans="1:11" ht="15" x14ac:dyDescent="0.25">
      <c r="A133"/>
      <c r="B133"/>
      <c r="C133"/>
      <c r="D133"/>
      <c r="E133"/>
      <c r="F133"/>
      <c r="G133"/>
      <c r="H133"/>
      <c r="I133"/>
    </row>
    <row r="138" spans="1:11" x14ac:dyDescent="0.2">
      <c r="K138" s="32" t="s">
        <v>116</v>
      </c>
    </row>
    <row r="164" spans="11:11" x14ac:dyDescent="0.2">
      <c r="K164" s="32" t="s">
        <v>114</v>
      </c>
    </row>
    <row r="190" spans="11:11" x14ac:dyDescent="0.2">
      <c r="K190" s="32" t="s">
        <v>111</v>
      </c>
    </row>
    <row r="216" spans="11:11" x14ac:dyDescent="0.2">
      <c r="K216" s="32" t="s">
        <v>113</v>
      </c>
    </row>
  </sheetData>
  <mergeCells count="4">
    <mergeCell ref="A7:A11"/>
    <mergeCell ref="A12:A14"/>
    <mergeCell ref="A15:B15"/>
    <mergeCell ref="E49:G49"/>
  </mergeCells>
  <conditionalFormatting sqref="G4:G34">
    <cfRule type="cellIs" dxfId="312" priority="1" operator="equal">
      <formula>"PLANIFICADO"</formula>
    </cfRule>
    <cfRule type="cellIs" dxfId="311" priority="2" operator="equal">
      <formula>"EN_PROCESO"</formula>
    </cfRule>
    <cfRule type="cellIs" dxfId="310" priority="3" operator="equal">
      <formula>"FINALIZADO"</formula>
    </cfRule>
  </conditionalFormatting>
  <pageMargins left="0.7" right="0.7" top="0.75" bottom="0.75" header="0.3" footer="0.3"/>
  <pageSetup paperSize="256"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
  <sheetViews>
    <sheetView topLeftCell="A5" zoomScaleNormal="100" workbookViewId="0">
      <selection activeCell="D5" sqref="D5"/>
    </sheetView>
  </sheetViews>
  <sheetFormatPr baseColWidth="10" defaultColWidth="11.42578125" defaultRowHeight="10.5" x14ac:dyDescent="0.15"/>
  <cols>
    <col min="1" max="1" width="19.42578125" style="1" customWidth="1"/>
    <col min="2" max="2" width="30.85546875" style="1" customWidth="1"/>
    <col min="3" max="3" width="27.85546875" style="2" customWidth="1"/>
    <col min="4" max="4" width="20.42578125" style="1" customWidth="1"/>
    <col min="5" max="9" width="11.42578125" style="1"/>
    <col min="10" max="10" width="13.28515625" style="1" customWidth="1"/>
    <col min="11" max="11" width="14.28515625" style="1" bestFit="1" customWidth="1"/>
    <col min="12" max="12" width="17.42578125" style="1" customWidth="1"/>
    <col min="13" max="13" width="14.28515625" style="1" customWidth="1"/>
    <col min="14" max="14" width="18.140625" style="1" customWidth="1"/>
    <col min="15" max="15" width="7.42578125" style="1" customWidth="1"/>
    <col min="16" max="16" width="7.5703125" style="1" customWidth="1"/>
    <col min="17" max="17" width="10.42578125" style="1" customWidth="1"/>
    <col min="18" max="18" width="15.5703125" style="1" customWidth="1"/>
    <col min="19" max="19" width="17.140625" style="1" customWidth="1"/>
    <col min="20" max="20" width="21.42578125" style="1" customWidth="1"/>
    <col min="21" max="21" width="10.7109375" style="1" customWidth="1"/>
    <col min="22" max="22" width="21.28515625" style="1" customWidth="1"/>
    <col min="23" max="23" width="11.42578125" style="1"/>
    <col min="24" max="24" width="11.42578125" style="1" customWidth="1"/>
    <col min="25" max="25" width="11" style="1" customWidth="1"/>
    <col min="26" max="26" width="14" style="1" customWidth="1"/>
    <col min="27" max="27" width="37.42578125" style="1" customWidth="1"/>
    <col min="28" max="28" width="12.7109375" style="1" customWidth="1"/>
    <col min="29" max="16384" width="11.42578125" style="1"/>
  </cols>
  <sheetData>
    <row r="1" spans="1:31" x14ac:dyDescent="0.15">
      <c r="H1" s="3"/>
      <c r="I1" s="3"/>
      <c r="J1" s="3"/>
      <c r="K1" s="3"/>
      <c r="L1" s="3"/>
      <c r="M1" s="3"/>
      <c r="N1" s="3"/>
    </row>
    <row r="2" spans="1:31" ht="15" x14ac:dyDescent="0.25">
      <c r="H2" s="3"/>
      <c r="I2" s="3"/>
      <c r="J2" s="3"/>
      <c r="K2" s="3"/>
      <c r="L2" s="3"/>
      <c r="M2" s="3"/>
      <c r="N2" s="4"/>
      <c r="O2"/>
      <c r="P2"/>
      <c r="Q2"/>
    </row>
    <row r="3" spans="1:31" ht="15" x14ac:dyDescent="0.25">
      <c r="A3" s="33" t="s">
        <v>1</v>
      </c>
      <c r="B3" s="34" t="s">
        <v>39</v>
      </c>
      <c r="C3" s="34" t="s">
        <v>71</v>
      </c>
      <c r="D3" s="1" t="s">
        <v>41</v>
      </c>
      <c r="E3" s="1" t="s">
        <v>42</v>
      </c>
      <c r="H3" s="3"/>
      <c r="I3" s="3"/>
      <c r="J3" s="3"/>
      <c r="K3" s="3"/>
      <c r="L3" s="5"/>
      <c r="M3" s="5"/>
      <c r="N3" s="4"/>
      <c r="O3"/>
      <c r="P3"/>
      <c r="Q3"/>
      <c r="S3"/>
      <c r="T3"/>
      <c r="U3"/>
      <c r="V3"/>
      <c r="X3" s="30" t="s">
        <v>1</v>
      </c>
      <c r="Y3" s="30" t="s">
        <v>31</v>
      </c>
      <c r="Z3" s="30" t="s">
        <v>43</v>
      </c>
      <c r="AA3" s="30" t="s">
        <v>44</v>
      </c>
      <c r="AB3" s="1" t="s">
        <v>45</v>
      </c>
      <c r="AC3" s="1" t="s">
        <v>72</v>
      </c>
      <c r="AD3"/>
      <c r="AE3"/>
    </row>
    <row r="4" spans="1:31" ht="15" x14ac:dyDescent="0.25">
      <c r="A4" s="36" t="s">
        <v>20</v>
      </c>
      <c r="B4" s="35">
        <v>0.3833333333333333</v>
      </c>
      <c r="C4" s="35">
        <v>0.66666666666666663</v>
      </c>
      <c r="D4" s="6" t="s">
        <v>46</v>
      </c>
      <c r="E4" s="7"/>
      <c r="H4" s="3"/>
      <c r="I4" s="3"/>
      <c r="J4" s="3"/>
      <c r="K4" s="3"/>
      <c r="L4" s="5"/>
      <c r="M4" s="5"/>
      <c r="N4" s="4"/>
      <c r="O4"/>
      <c r="P4"/>
      <c r="Q4"/>
      <c r="S4"/>
      <c r="T4"/>
      <c r="U4"/>
      <c r="V4"/>
      <c r="W4" s="8"/>
      <c r="X4" s="1" t="s">
        <v>20</v>
      </c>
      <c r="Y4" s="1" t="s">
        <v>46</v>
      </c>
      <c r="Z4" s="1" t="s">
        <v>47</v>
      </c>
      <c r="AA4" s="9">
        <v>44904</v>
      </c>
      <c r="AB4" s="10">
        <v>0.16666666666666666</v>
      </c>
      <c r="AC4" s="10"/>
      <c r="AD4"/>
      <c r="AE4"/>
    </row>
    <row r="5" spans="1:31" s="11" customFormat="1" ht="15" x14ac:dyDescent="0.25">
      <c r="A5" s="36" t="s">
        <v>21</v>
      </c>
      <c r="B5" s="35">
        <v>0.16666666666666699</v>
      </c>
      <c r="C5" s="35">
        <v>0.16666666666666699</v>
      </c>
      <c r="D5" s="6" t="str">
        <f>IF(B5="N/A","N/A",IF(B5&lt;=5%,"PLANIFICADO",IF(B5&lt;=80%,"EN_PROCESO",IF(B5&gt;=100%,"FINALIZADO",IF(B5&gt;=81%,"EN_PROCESO","")))))</f>
        <v>EN_PROCESO</v>
      </c>
      <c r="H5" s="12"/>
      <c r="I5" s="3"/>
      <c r="J5" s="13"/>
      <c r="K5" s="14"/>
      <c r="L5" s="13"/>
      <c r="M5" s="14"/>
      <c r="N5" s="4"/>
      <c r="O5"/>
      <c r="P5"/>
      <c r="Q5"/>
      <c r="S5"/>
      <c r="T5"/>
      <c r="U5"/>
      <c r="V5"/>
      <c r="W5" s="8"/>
      <c r="X5" s="1" t="s">
        <v>20</v>
      </c>
      <c r="Y5" s="1" t="s">
        <v>46</v>
      </c>
      <c r="Z5" s="1" t="s">
        <v>48</v>
      </c>
      <c r="AA5" s="9">
        <v>44941</v>
      </c>
      <c r="AB5" s="10">
        <v>0.16666666666666666</v>
      </c>
      <c r="AC5" s="10"/>
      <c r="AD5"/>
      <c r="AE5"/>
    </row>
    <row r="6" spans="1:31" ht="15" x14ac:dyDescent="0.25">
      <c r="A6" s="36" t="s">
        <v>81</v>
      </c>
      <c r="B6" s="35">
        <v>0.14285</v>
      </c>
      <c r="C6" s="35">
        <v>0.28570000000000001</v>
      </c>
      <c r="D6"/>
      <c r="F6"/>
      <c r="H6" s="3"/>
      <c r="I6" s="3"/>
      <c r="J6" s="13"/>
      <c r="K6" s="14"/>
      <c r="L6" s="13"/>
      <c r="M6" s="14"/>
      <c r="N6" s="4"/>
      <c r="O6"/>
      <c r="P6"/>
      <c r="Q6"/>
      <c r="S6"/>
      <c r="T6"/>
      <c r="U6"/>
      <c r="V6"/>
      <c r="W6" s="15"/>
      <c r="X6" s="1" t="s">
        <v>20</v>
      </c>
      <c r="Y6" s="1" t="s">
        <v>46</v>
      </c>
      <c r="Z6" s="1" t="s">
        <v>50</v>
      </c>
      <c r="AA6" s="9">
        <v>44957</v>
      </c>
      <c r="AB6" s="10">
        <v>0.16666666666666666</v>
      </c>
      <c r="AC6" s="10"/>
      <c r="AD6"/>
      <c r="AE6"/>
    </row>
    <row r="7" spans="1:31" ht="15" x14ac:dyDescent="0.25">
      <c r="A7" s="36" t="s">
        <v>82</v>
      </c>
      <c r="B7" s="35">
        <v>0.14285</v>
      </c>
      <c r="C7" s="35">
        <v>0.28570000000000001</v>
      </c>
      <c r="D7"/>
      <c r="G7" s="7"/>
      <c r="H7" s="3"/>
      <c r="I7" s="3"/>
      <c r="J7" s="13"/>
      <c r="K7" s="14"/>
      <c r="L7" s="13"/>
      <c r="M7" s="14"/>
      <c r="N7" s="4"/>
      <c r="O7"/>
      <c r="P7"/>
      <c r="Q7"/>
      <c r="S7"/>
      <c r="T7"/>
      <c r="U7"/>
      <c r="V7"/>
      <c r="W7" s="15"/>
      <c r="X7" s="1" t="s">
        <v>20</v>
      </c>
      <c r="Y7" s="1" t="s">
        <v>51</v>
      </c>
      <c r="Z7" s="1" t="s">
        <v>52</v>
      </c>
      <c r="AA7" s="9">
        <v>45016</v>
      </c>
      <c r="AB7" s="10">
        <v>5.5E-2</v>
      </c>
      <c r="AC7" s="10"/>
      <c r="AD7"/>
      <c r="AE7"/>
    </row>
    <row r="8" spans="1:31" ht="15" x14ac:dyDescent="0.25">
      <c r="A8" s="36" t="s">
        <v>83</v>
      </c>
      <c r="B8" s="35">
        <v>0.25</v>
      </c>
      <c r="C8" s="35">
        <v>0.625</v>
      </c>
      <c r="D8"/>
      <c r="G8" s="7"/>
      <c r="H8" s="3"/>
      <c r="I8" s="4"/>
      <c r="J8" s="4"/>
      <c r="K8" s="4"/>
      <c r="L8" s="4"/>
      <c r="M8" s="4"/>
      <c r="N8" s="4"/>
      <c r="O8"/>
      <c r="P8"/>
      <c r="Q8"/>
      <c r="S8"/>
      <c r="T8"/>
      <c r="U8"/>
      <c r="V8"/>
      <c r="W8" s="15"/>
      <c r="X8" s="1" t="s">
        <v>20</v>
      </c>
      <c r="Y8" s="1" t="s">
        <v>51</v>
      </c>
      <c r="Z8" s="1" t="s">
        <v>53</v>
      </c>
      <c r="AA8" s="9">
        <v>44985</v>
      </c>
      <c r="AB8" s="10">
        <v>8.3333333333333329E-2</v>
      </c>
      <c r="AC8" s="10"/>
      <c r="AD8"/>
      <c r="AE8"/>
    </row>
    <row r="9" spans="1:31" ht="15" x14ac:dyDescent="0.25">
      <c r="A9" s="36" t="s">
        <v>84</v>
      </c>
      <c r="B9" s="35">
        <v>0.4</v>
      </c>
      <c r="C9" s="35">
        <v>0.4</v>
      </c>
      <c r="D9"/>
      <c r="G9" s="7"/>
      <c r="H9" s="3"/>
      <c r="I9" s="3"/>
      <c r="J9" s="3"/>
      <c r="K9" s="3"/>
      <c r="L9" s="3"/>
      <c r="M9" s="3"/>
      <c r="N9" s="3"/>
      <c r="S9"/>
      <c r="T9"/>
      <c r="U9"/>
      <c r="V9"/>
      <c r="W9" s="15"/>
      <c r="X9" s="1" t="s">
        <v>20</v>
      </c>
      <c r="Y9" s="1" t="s">
        <v>51</v>
      </c>
      <c r="Z9" s="1" t="s">
        <v>54</v>
      </c>
      <c r="AA9" s="9">
        <v>44985</v>
      </c>
      <c r="AB9" s="10">
        <v>8.3333333333333329E-2</v>
      </c>
      <c r="AC9" s="10"/>
      <c r="AD9"/>
      <c r="AE9"/>
    </row>
    <row r="10" spans="1:31" ht="15" x14ac:dyDescent="0.25">
      <c r="A10" s="36" t="s">
        <v>85</v>
      </c>
      <c r="B10" s="35">
        <v>0.33333333333333331</v>
      </c>
      <c r="C10" s="35">
        <v>0.43333333333333335</v>
      </c>
      <c r="D10" s="16"/>
      <c r="G10" s="7"/>
      <c r="S10"/>
      <c r="T10"/>
      <c r="U10"/>
      <c r="V10"/>
      <c r="W10" s="15"/>
      <c r="X10" s="1" t="s">
        <v>21</v>
      </c>
      <c r="Y10" s="1" t="s">
        <v>46</v>
      </c>
      <c r="Z10" s="1" t="s">
        <v>55</v>
      </c>
      <c r="AA10" s="9">
        <v>44904</v>
      </c>
      <c r="AB10" s="10">
        <v>0.25</v>
      </c>
      <c r="AC10" s="10"/>
      <c r="AD10"/>
      <c r="AE10"/>
    </row>
    <row r="11" spans="1:31" ht="16.5" x14ac:dyDescent="0.3">
      <c r="A11" s="36" t="s">
        <v>86</v>
      </c>
      <c r="B11" s="35">
        <v>0.12727272727272729</v>
      </c>
      <c r="C11" s="35">
        <v>9.0909090909090912E-2</v>
      </c>
      <c r="D11"/>
      <c r="S11" s="17"/>
      <c r="X11" s="1" t="s">
        <v>21</v>
      </c>
      <c r="Y11" s="1" t="s">
        <v>46</v>
      </c>
      <c r="Z11" s="1" t="s">
        <v>56</v>
      </c>
      <c r="AA11" s="9">
        <v>44957</v>
      </c>
      <c r="AB11" s="10">
        <v>0.25</v>
      </c>
      <c r="AC11" s="10"/>
      <c r="AD11"/>
      <c r="AE11"/>
    </row>
    <row r="12" spans="1:31" ht="16.5" x14ac:dyDescent="0.3">
      <c r="A12" s="36" t="s">
        <v>93</v>
      </c>
      <c r="B12" s="35">
        <v>0.11000000000000001</v>
      </c>
      <c r="C12" s="35">
        <v>0.4</v>
      </c>
      <c r="J12"/>
      <c r="K12"/>
      <c r="L12"/>
      <c r="M12"/>
      <c r="N12"/>
      <c r="O12"/>
      <c r="P12"/>
      <c r="Q12"/>
      <c r="R12" s="17"/>
      <c r="S12" s="17"/>
      <c r="X12" s="1" t="s">
        <v>21</v>
      </c>
      <c r="Y12" s="1" t="s">
        <v>51</v>
      </c>
      <c r="Z12" s="1" t="s">
        <v>57</v>
      </c>
      <c r="AA12" s="9">
        <v>44985</v>
      </c>
      <c r="AB12" s="10">
        <v>0.125</v>
      </c>
      <c r="AC12" s="10"/>
      <c r="AD12"/>
      <c r="AE12"/>
    </row>
    <row r="13" spans="1:31" ht="16.5" x14ac:dyDescent="0.3">
      <c r="A13" s="36" t="s">
        <v>92</v>
      </c>
      <c r="B13" s="35">
        <v>0</v>
      </c>
      <c r="C13" s="35">
        <v>0</v>
      </c>
      <c r="O13"/>
      <c r="P13"/>
      <c r="Q13"/>
      <c r="R13" s="17"/>
      <c r="S13" s="17"/>
      <c r="X13" s="1" t="s">
        <v>21</v>
      </c>
      <c r="Y13" s="1" t="s">
        <v>51</v>
      </c>
      <c r="Z13" s="1" t="s">
        <v>58</v>
      </c>
      <c r="AA13" s="9">
        <v>44985</v>
      </c>
      <c r="AB13" s="10">
        <v>0.125</v>
      </c>
      <c r="AC13" s="10"/>
      <c r="AD13"/>
      <c r="AE13"/>
    </row>
    <row r="14" spans="1:31" ht="16.5" x14ac:dyDescent="0.3">
      <c r="A14" s="36" t="s">
        <v>102</v>
      </c>
      <c r="B14" s="35">
        <v>0.33333333333333331</v>
      </c>
      <c r="C14" s="35">
        <v>0.33333333333333331</v>
      </c>
      <c r="O14"/>
      <c r="P14"/>
      <c r="Q14" s="17"/>
      <c r="R14" s="17"/>
      <c r="X14" s="1" t="s">
        <v>49</v>
      </c>
      <c r="AB14" s="10">
        <v>1.4716666666666667</v>
      </c>
      <c r="AC14" s="10"/>
      <c r="AD14"/>
      <c r="AE14"/>
    </row>
    <row r="15" spans="1:31" ht="15" x14ac:dyDescent="0.25">
      <c r="A15" s="36" t="s">
        <v>103</v>
      </c>
      <c r="B15" s="35">
        <v>0.1</v>
      </c>
      <c r="C15" s="35">
        <v>0.18682352941176464</v>
      </c>
      <c r="O15"/>
      <c r="P15"/>
      <c r="X15"/>
      <c r="Y15"/>
      <c r="Z15"/>
      <c r="AA15"/>
      <c r="AB15"/>
      <c r="AC15"/>
      <c r="AD15"/>
      <c r="AE15"/>
    </row>
    <row r="16" spans="1:31" ht="15" x14ac:dyDescent="0.25">
      <c r="A16" s="36" t="s">
        <v>104</v>
      </c>
      <c r="B16" s="35">
        <v>0.50830833333333358</v>
      </c>
      <c r="C16" s="35">
        <v>0.56663333333333366</v>
      </c>
      <c r="O16"/>
      <c r="P16"/>
      <c r="X16"/>
      <c r="Y16"/>
      <c r="Z16"/>
      <c r="AA16"/>
      <c r="AB16"/>
      <c r="AC16"/>
      <c r="AD16"/>
      <c r="AE16"/>
    </row>
    <row r="17" spans="1:31" ht="15" x14ac:dyDescent="0.25">
      <c r="A17" s="36" t="s">
        <v>87</v>
      </c>
      <c r="B17" s="35">
        <v>0.34375</v>
      </c>
      <c r="C17" s="35">
        <v>0.75</v>
      </c>
      <c r="O17"/>
      <c r="P17"/>
      <c r="X17"/>
      <c r="Y17"/>
      <c r="Z17"/>
      <c r="AA17"/>
      <c r="AB17"/>
      <c r="AC17"/>
      <c r="AD17"/>
      <c r="AE17"/>
    </row>
    <row r="18" spans="1:31" ht="15" x14ac:dyDescent="0.25">
      <c r="A18" s="36" t="s">
        <v>94</v>
      </c>
      <c r="B18" s="35">
        <v>9.722222222222221E-2</v>
      </c>
      <c r="C18" s="35">
        <v>0.51944444444444449</v>
      </c>
      <c r="O18"/>
      <c r="P18"/>
      <c r="X18"/>
      <c r="Y18"/>
      <c r="Z18"/>
      <c r="AA18"/>
      <c r="AB18"/>
      <c r="AC18"/>
      <c r="AD18"/>
      <c r="AE18"/>
    </row>
    <row r="19" spans="1:31" ht="15" x14ac:dyDescent="0.25">
      <c r="A19" s="36" t="s">
        <v>105</v>
      </c>
      <c r="B19" s="35">
        <v>0.44500000000000001</v>
      </c>
      <c r="C19" s="35">
        <v>0.70000000000000007</v>
      </c>
      <c r="O19"/>
      <c r="P19"/>
      <c r="X19"/>
      <c r="Y19"/>
      <c r="Z19"/>
      <c r="AA19"/>
      <c r="AB19"/>
      <c r="AC19"/>
      <c r="AD19"/>
      <c r="AE19"/>
    </row>
    <row r="20" spans="1:31" ht="15" x14ac:dyDescent="0.25">
      <c r="A20" s="36" t="s">
        <v>106</v>
      </c>
      <c r="B20" s="35">
        <v>0.33333333333333331</v>
      </c>
      <c r="C20" s="35">
        <v>0.33333333333333331</v>
      </c>
      <c r="X20"/>
      <c r="Y20"/>
      <c r="Z20"/>
      <c r="AA20"/>
      <c r="AB20"/>
      <c r="AC20"/>
      <c r="AD20"/>
      <c r="AE20"/>
    </row>
    <row r="21" spans="1:31" ht="16.5" x14ac:dyDescent="0.3">
      <c r="A21" s="33" t="s">
        <v>1</v>
      </c>
      <c r="B21" s="33" t="s">
        <v>23</v>
      </c>
      <c r="C21" s="34" t="s">
        <v>59</v>
      </c>
      <c r="D21" s="34" t="s">
        <v>60</v>
      </c>
      <c r="E21" s="34" t="s">
        <v>40</v>
      </c>
      <c r="F21"/>
      <c r="G21"/>
      <c r="X21" s="17"/>
      <c r="Y21" s="17"/>
      <c r="Z21" s="17"/>
      <c r="AA21" s="17"/>
      <c r="AB21" s="17"/>
      <c r="AC21" s="17"/>
      <c r="AD21" s="17"/>
    </row>
    <row r="22" spans="1:31" ht="16.5" x14ac:dyDescent="0.3">
      <c r="A22" s="36" t="s">
        <v>20</v>
      </c>
      <c r="B22" s="34" t="s">
        <v>111</v>
      </c>
      <c r="C22" s="37">
        <v>45535</v>
      </c>
      <c r="D22" s="35">
        <v>0.3833333333333333</v>
      </c>
      <c r="E22" s="37">
        <v>4</v>
      </c>
      <c r="F22"/>
      <c r="G22"/>
      <c r="X22" s="17"/>
      <c r="Y22" s="17"/>
      <c r="Z22" s="17"/>
      <c r="AA22" s="17"/>
      <c r="AB22" s="17"/>
      <c r="AC22" s="17"/>
      <c r="AD22" s="17"/>
    </row>
    <row r="23" spans="1:31" ht="16.5" x14ac:dyDescent="0.3">
      <c r="A23" s="36" t="s">
        <v>21</v>
      </c>
      <c r="B23" s="34" t="s">
        <v>111</v>
      </c>
      <c r="C23" s="37">
        <v>45565</v>
      </c>
      <c r="D23" s="35">
        <v>0.16666666666666699</v>
      </c>
      <c r="E23" s="37">
        <v>1</v>
      </c>
      <c r="F23"/>
      <c r="G23"/>
      <c r="X23" s="17"/>
      <c r="Y23" s="17"/>
      <c r="Z23" s="17"/>
      <c r="AA23" s="17"/>
      <c r="AB23" s="17"/>
      <c r="AC23" s="17"/>
      <c r="AD23" s="17"/>
    </row>
    <row r="24" spans="1:31" ht="16.5" x14ac:dyDescent="0.3">
      <c r="A24" s="36" t="s">
        <v>81</v>
      </c>
      <c r="B24" s="34" t="s">
        <v>112</v>
      </c>
      <c r="C24" s="37">
        <v>45641</v>
      </c>
      <c r="D24" s="35">
        <v>0.14285</v>
      </c>
      <c r="E24" s="37">
        <v>2</v>
      </c>
      <c r="F24"/>
      <c r="G24"/>
      <c r="X24" s="17"/>
      <c r="Y24" s="17"/>
      <c r="Z24" s="17"/>
      <c r="AA24" s="17"/>
      <c r="AB24" s="17"/>
      <c r="AC24" s="17"/>
      <c r="AD24" s="17"/>
    </row>
    <row r="25" spans="1:31" ht="16.5" x14ac:dyDescent="0.3">
      <c r="A25" s="36" t="s">
        <v>82</v>
      </c>
      <c r="B25" s="34" t="s">
        <v>112</v>
      </c>
      <c r="C25" s="37">
        <v>45777</v>
      </c>
      <c r="D25" s="35">
        <v>0.14285</v>
      </c>
      <c r="E25" s="37">
        <v>2</v>
      </c>
      <c r="F25"/>
      <c r="G25"/>
      <c r="X25" s="17"/>
      <c r="Y25" s="17"/>
      <c r="Z25" s="17"/>
      <c r="AA25" s="17"/>
      <c r="AB25" s="17"/>
      <c r="AC25" s="17"/>
      <c r="AD25" s="17"/>
    </row>
    <row r="26" spans="1:31" ht="16.5" x14ac:dyDescent="0.3">
      <c r="A26" s="36" t="s">
        <v>83</v>
      </c>
      <c r="B26" s="34" t="s">
        <v>111</v>
      </c>
      <c r="C26" s="37">
        <v>45535</v>
      </c>
      <c r="D26" s="35">
        <v>0.25</v>
      </c>
      <c r="E26" s="37">
        <v>3</v>
      </c>
      <c r="F26"/>
      <c r="G26"/>
      <c r="Q26"/>
      <c r="R26"/>
      <c r="S26" s="18" t="s">
        <v>61</v>
      </c>
      <c r="X26" s="17"/>
      <c r="Y26" s="17"/>
      <c r="Z26" s="17"/>
      <c r="AA26" s="17"/>
      <c r="AB26" s="17"/>
      <c r="AC26" s="17"/>
      <c r="AD26" s="17"/>
    </row>
    <row r="27" spans="1:31" ht="16.5" x14ac:dyDescent="0.3">
      <c r="A27" s="36" t="s">
        <v>84</v>
      </c>
      <c r="B27" s="34" t="s">
        <v>111</v>
      </c>
      <c r="C27" s="37">
        <v>45869</v>
      </c>
      <c r="D27" s="35">
        <v>0.4</v>
      </c>
      <c r="E27" s="37">
        <v>2</v>
      </c>
      <c r="Q27" s="31" t="s">
        <v>1</v>
      </c>
      <c r="R27" s="19" t="s">
        <v>20</v>
      </c>
      <c r="X27" s="17"/>
      <c r="Y27" s="17"/>
      <c r="Z27" s="17"/>
      <c r="AA27" s="17"/>
      <c r="AB27" s="17"/>
      <c r="AC27" s="17"/>
      <c r="AD27" s="17"/>
    </row>
    <row r="28" spans="1:31" ht="16.5" x14ac:dyDescent="0.3">
      <c r="A28" s="36" t="s">
        <v>85</v>
      </c>
      <c r="B28" s="34" t="s">
        <v>112</v>
      </c>
      <c r="C28" s="37">
        <v>45772</v>
      </c>
      <c r="D28" s="35">
        <v>0.33333333333333331</v>
      </c>
      <c r="E28" s="37">
        <v>3</v>
      </c>
      <c r="X28" s="17"/>
      <c r="Y28" s="17"/>
      <c r="Z28" s="17"/>
      <c r="AA28" s="17"/>
      <c r="AB28" s="17"/>
      <c r="AC28" s="17"/>
      <c r="AD28" s="17"/>
    </row>
    <row r="29" spans="1:31" ht="17.25" thickBot="1" x14ac:dyDescent="0.35">
      <c r="A29" s="36" t="s">
        <v>86</v>
      </c>
      <c r="B29" s="34" t="s">
        <v>116</v>
      </c>
      <c r="C29" s="37">
        <v>45786</v>
      </c>
      <c r="D29" s="35">
        <v>0.12727272727272729</v>
      </c>
      <c r="E29" s="37">
        <v>1</v>
      </c>
      <c r="Q29" s="31" t="s">
        <v>17</v>
      </c>
      <c r="R29" s="31" t="s">
        <v>31</v>
      </c>
      <c r="S29" s="31" t="s">
        <v>59</v>
      </c>
      <c r="T29" s="19" t="s">
        <v>62</v>
      </c>
      <c r="U29" s="19" t="s">
        <v>63</v>
      </c>
      <c r="V29"/>
      <c r="W29"/>
      <c r="X29" s="17"/>
      <c r="Y29" s="17"/>
      <c r="Z29" s="17"/>
      <c r="AA29" s="17"/>
      <c r="AB29" s="17"/>
      <c r="AC29" s="17"/>
      <c r="AD29" s="17"/>
    </row>
    <row r="30" spans="1:31" ht="16.5" x14ac:dyDescent="0.3">
      <c r="A30" s="36" t="s">
        <v>93</v>
      </c>
      <c r="B30" s="34" t="s">
        <v>114</v>
      </c>
      <c r="C30" s="37">
        <v>45657</v>
      </c>
      <c r="D30" s="35">
        <v>0.11000000000000001</v>
      </c>
      <c r="E30" s="37">
        <v>4</v>
      </c>
      <c r="Q30" s="19" t="s">
        <v>64</v>
      </c>
      <c r="R30" s="19" t="s">
        <v>46</v>
      </c>
      <c r="S30" s="20">
        <v>45015</v>
      </c>
      <c r="T30" s="21">
        <v>45077</v>
      </c>
      <c r="U30" s="22">
        <v>0.25</v>
      </c>
      <c r="V30"/>
      <c r="W30"/>
      <c r="X30" s="17"/>
      <c r="Y30" s="17"/>
      <c r="Z30" s="17"/>
      <c r="AA30" s="17"/>
      <c r="AB30" s="17"/>
      <c r="AC30" s="17"/>
      <c r="AD30" s="17"/>
    </row>
    <row r="31" spans="1:31" ht="16.5" x14ac:dyDescent="0.3">
      <c r="A31" s="36" t="s">
        <v>92</v>
      </c>
      <c r="B31" s="34" t="s">
        <v>115</v>
      </c>
      <c r="C31" s="37">
        <v>45658</v>
      </c>
      <c r="D31" s="35">
        <v>0</v>
      </c>
      <c r="E31" s="37"/>
      <c r="Q31" s="19" t="s">
        <v>65</v>
      </c>
      <c r="R31" s="19" t="s">
        <v>51</v>
      </c>
      <c r="S31" s="23">
        <v>45122</v>
      </c>
      <c r="T31" s="24">
        <v>45077</v>
      </c>
      <c r="U31" s="25">
        <v>0.2</v>
      </c>
      <c r="V31"/>
      <c r="W31"/>
      <c r="X31" s="17"/>
      <c r="Y31" s="17"/>
      <c r="Z31" s="17"/>
      <c r="AA31" s="17"/>
      <c r="AB31" s="17"/>
      <c r="AC31" s="17"/>
      <c r="AD31" s="17"/>
    </row>
    <row r="32" spans="1:31" ht="16.5" x14ac:dyDescent="0.3">
      <c r="A32" s="36" t="s">
        <v>102</v>
      </c>
      <c r="B32" s="34" t="s">
        <v>111</v>
      </c>
      <c r="C32" s="37">
        <v>45509</v>
      </c>
      <c r="D32" s="35">
        <v>0.33333333333333331</v>
      </c>
      <c r="E32" s="37">
        <v>2</v>
      </c>
      <c r="Q32" s="19" t="s">
        <v>66</v>
      </c>
      <c r="R32" s="19" t="s">
        <v>51</v>
      </c>
      <c r="S32" s="23">
        <v>45122</v>
      </c>
      <c r="T32" s="24">
        <v>45077</v>
      </c>
      <c r="U32" s="25">
        <v>0.21249999999999999</v>
      </c>
      <c r="V32"/>
      <c r="W32"/>
      <c r="X32" s="17"/>
      <c r="Y32" s="17"/>
      <c r="Z32" s="17"/>
      <c r="AA32" s="17"/>
      <c r="AB32" s="17"/>
      <c r="AC32" s="17"/>
      <c r="AD32" s="17"/>
    </row>
    <row r="33" spans="1:30" ht="17.25" thickBot="1" x14ac:dyDescent="0.35">
      <c r="A33" s="36" t="s">
        <v>103</v>
      </c>
      <c r="B33" s="34" t="s">
        <v>112</v>
      </c>
      <c r="C33" s="37">
        <v>45625</v>
      </c>
      <c r="D33" s="35">
        <v>0.1</v>
      </c>
      <c r="E33" s="37">
        <v>3.3</v>
      </c>
      <c r="Q33" s="19" t="s">
        <v>67</v>
      </c>
      <c r="R33" s="19" t="s">
        <v>68</v>
      </c>
      <c r="S33" s="26">
        <v>45137</v>
      </c>
      <c r="T33" s="27">
        <v>45077</v>
      </c>
      <c r="U33" s="28">
        <v>0</v>
      </c>
      <c r="V33"/>
      <c r="W33"/>
      <c r="X33" s="17"/>
      <c r="Y33" s="17"/>
      <c r="Z33" s="17"/>
      <c r="AA33" s="17"/>
      <c r="AB33" s="17"/>
      <c r="AC33" s="17"/>
      <c r="AD33" s="17"/>
    </row>
    <row r="34" spans="1:30" ht="16.5" x14ac:dyDescent="0.3">
      <c r="A34" s="36" t="s">
        <v>104</v>
      </c>
      <c r="B34" s="34" t="s">
        <v>112</v>
      </c>
      <c r="C34" s="37">
        <v>45485</v>
      </c>
      <c r="D34" s="35">
        <v>0.50830833333333358</v>
      </c>
      <c r="E34" s="37">
        <v>3</v>
      </c>
      <c r="Q34"/>
      <c r="R34"/>
      <c r="S34"/>
      <c r="T34"/>
      <c r="U34"/>
      <c r="V34"/>
      <c r="W34"/>
      <c r="X34" s="17"/>
      <c r="Y34" s="17"/>
      <c r="Z34" s="17"/>
      <c r="AA34" s="17"/>
      <c r="AB34" s="17"/>
      <c r="AC34" s="17"/>
      <c r="AD34" s="17"/>
    </row>
    <row r="35" spans="1:30" ht="16.5" x14ac:dyDescent="0.3">
      <c r="A35" s="36" t="s">
        <v>87</v>
      </c>
      <c r="B35" s="34" t="s">
        <v>116</v>
      </c>
      <c r="C35" s="37">
        <v>45457</v>
      </c>
      <c r="D35" s="35">
        <v>0.34375</v>
      </c>
      <c r="E35" s="37">
        <v>6</v>
      </c>
      <c r="J35" s="1" t="s">
        <v>46</v>
      </c>
      <c r="Q35"/>
      <c r="R35"/>
      <c r="S35"/>
      <c r="T35"/>
      <c r="U35"/>
      <c r="V35"/>
      <c r="W35"/>
      <c r="X35" s="17"/>
      <c r="Y35" s="17"/>
      <c r="Z35" s="17"/>
      <c r="AA35" s="17"/>
      <c r="AB35" s="17"/>
      <c r="AC35" s="17"/>
      <c r="AD35" s="17"/>
    </row>
    <row r="36" spans="1:30" ht="16.5" x14ac:dyDescent="0.3">
      <c r="A36" s="36" t="s">
        <v>94</v>
      </c>
      <c r="B36" s="34" t="s">
        <v>113</v>
      </c>
      <c r="C36" s="37">
        <v>45457</v>
      </c>
      <c r="D36" s="35">
        <v>9.722222222222221E-2</v>
      </c>
      <c r="E36" s="37">
        <v>9.35</v>
      </c>
      <c r="J36" s="1" t="s">
        <v>69</v>
      </c>
      <c r="Q36"/>
      <c r="R36"/>
      <c r="S36"/>
      <c r="T36"/>
      <c r="U36"/>
      <c r="V36"/>
      <c r="W36"/>
      <c r="X36" s="17"/>
      <c r="Y36" s="17"/>
      <c r="Z36" s="17"/>
      <c r="AA36" s="17"/>
      <c r="AB36" s="17"/>
      <c r="AC36" s="17"/>
      <c r="AD36" s="17"/>
    </row>
    <row r="37" spans="1:30" ht="16.5" x14ac:dyDescent="0.3">
      <c r="A37" s="36" t="s">
        <v>105</v>
      </c>
      <c r="B37" s="34" t="s">
        <v>111</v>
      </c>
      <c r="C37" s="37">
        <v>45535</v>
      </c>
      <c r="D37" s="35">
        <v>0.44500000000000001</v>
      </c>
      <c r="E37" s="37">
        <v>4</v>
      </c>
      <c r="G37"/>
      <c r="H37"/>
      <c r="I37"/>
      <c r="J37" t="s">
        <v>70</v>
      </c>
      <c r="K37"/>
      <c r="L37"/>
      <c r="M37"/>
      <c r="N37"/>
      <c r="O37"/>
      <c r="P37"/>
      <c r="Q37"/>
      <c r="R37"/>
      <c r="S37"/>
      <c r="T37"/>
      <c r="U37"/>
      <c r="V37"/>
      <c r="W37"/>
      <c r="X37" s="17"/>
      <c r="Y37" s="17"/>
      <c r="Z37" s="17"/>
      <c r="AA37" s="17"/>
      <c r="AB37" s="17"/>
      <c r="AC37" s="17"/>
      <c r="AD37" s="17"/>
    </row>
    <row r="38" spans="1:30" ht="16.5" x14ac:dyDescent="0.3">
      <c r="A38" s="36" t="s">
        <v>106</v>
      </c>
      <c r="B38" s="34" t="s">
        <v>111</v>
      </c>
      <c r="C38" s="37">
        <v>45509</v>
      </c>
      <c r="D38" s="35">
        <v>0.33333333333333331</v>
      </c>
      <c r="E38" s="37">
        <v>2</v>
      </c>
      <c r="G38"/>
      <c r="H38"/>
      <c r="I38"/>
      <c r="J38" s="1" t="s">
        <v>68</v>
      </c>
      <c r="K38"/>
      <c r="L38"/>
      <c r="M38"/>
      <c r="N38"/>
      <c r="O38"/>
      <c r="P38"/>
      <c r="Q38"/>
      <c r="R38"/>
      <c r="S38"/>
      <c r="T38"/>
      <c r="U38"/>
      <c r="V38"/>
      <c r="W38"/>
      <c r="X38" s="17"/>
      <c r="Y38" s="17"/>
      <c r="Z38" s="17"/>
      <c r="AA38" s="17"/>
      <c r="AB38" s="17"/>
      <c r="AC38" s="17"/>
      <c r="AD38" s="17"/>
    </row>
    <row r="39" spans="1:30" ht="16.5" x14ac:dyDescent="0.3">
      <c r="A39" s="36" t="s">
        <v>107</v>
      </c>
      <c r="B39" s="34" t="s">
        <v>111</v>
      </c>
      <c r="C39" s="37">
        <v>45653</v>
      </c>
      <c r="D39" s="35">
        <v>0.28000000000000003</v>
      </c>
      <c r="E39" s="37">
        <v>4</v>
      </c>
      <c r="G39"/>
      <c r="H39"/>
      <c r="I39"/>
      <c r="J39"/>
      <c r="K39"/>
      <c r="L39"/>
      <c r="M39"/>
      <c r="N39"/>
      <c r="O39"/>
      <c r="P39"/>
      <c r="Q39"/>
      <c r="R39"/>
      <c r="S39"/>
      <c r="T39"/>
      <c r="U39"/>
      <c r="V39"/>
      <c r="W39"/>
      <c r="X39" s="17"/>
      <c r="Y39" s="17"/>
      <c r="Z39" s="17"/>
      <c r="AA39" s="17"/>
      <c r="AB39" s="17"/>
      <c r="AC39" s="17"/>
      <c r="AD39" s="17"/>
    </row>
    <row r="40" spans="1:30" ht="16.5" x14ac:dyDescent="0.3">
      <c r="A40" s="36" t="s">
        <v>108</v>
      </c>
      <c r="B40" s="34" t="s">
        <v>112</v>
      </c>
      <c r="C40" s="37">
        <v>45485</v>
      </c>
      <c r="D40" s="35">
        <v>0.50830833333333336</v>
      </c>
      <c r="E40" s="37">
        <v>3</v>
      </c>
      <c r="G40"/>
      <c r="H40"/>
      <c r="I40"/>
      <c r="J40"/>
      <c r="K40"/>
      <c r="L40"/>
      <c r="M40"/>
      <c r="N40"/>
      <c r="O40"/>
      <c r="P40"/>
      <c r="Q40"/>
      <c r="R40"/>
      <c r="S40"/>
      <c r="T40"/>
      <c r="U40"/>
      <c r="V40"/>
      <c r="W40"/>
      <c r="X40" s="17"/>
      <c r="Y40" s="17"/>
      <c r="Z40" s="17"/>
      <c r="AA40" s="17"/>
      <c r="AB40" s="17"/>
      <c r="AC40" s="17"/>
      <c r="AD40" s="17"/>
    </row>
    <row r="41" spans="1:30" ht="16.5" x14ac:dyDescent="0.3">
      <c r="A41" s="36" t="s">
        <v>88</v>
      </c>
      <c r="B41" s="34" t="s">
        <v>116</v>
      </c>
      <c r="C41" s="37">
        <v>45457</v>
      </c>
      <c r="D41" s="35">
        <v>0.34375</v>
      </c>
      <c r="E41" s="37">
        <v>6</v>
      </c>
      <c r="G41"/>
      <c r="H41"/>
      <c r="I41"/>
      <c r="J41"/>
      <c r="K41"/>
      <c r="L41"/>
      <c r="M41"/>
      <c r="N41"/>
      <c r="O41"/>
      <c r="P41"/>
      <c r="Q41"/>
      <c r="R41"/>
      <c r="S41"/>
      <c r="T41"/>
      <c r="U41"/>
      <c r="V41"/>
      <c r="W41"/>
      <c r="X41" s="17"/>
      <c r="Y41" s="17"/>
      <c r="Z41" s="17"/>
      <c r="AA41" s="17"/>
      <c r="AB41" s="17"/>
      <c r="AC41" s="17"/>
      <c r="AD41" s="17"/>
    </row>
    <row r="42" spans="1:30" ht="16.5" x14ac:dyDescent="0.3">
      <c r="A42" s="36" t="s">
        <v>95</v>
      </c>
      <c r="B42" s="34" t="s">
        <v>113</v>
      </c>
      <c r="C42" s="37">
        <v>45457</v>
      </c>
      <c r="D42" s="35">
        <v>9.722222222222221E-2</v>
      </c>
      <c r="E42" s="37">
        <v>9.35</v>
      </c>
      <c r="F42"/>
      <c r="G42"/>
      <c r="H42"/>
      <c r="I42"/>
      <c r="J42"/>
      <c r="K42"/>
      <c r="L42"/>
      <c r="M42"/>
      <c r="N42"/>
      <c r="O42"/>
      <c r="P42"/>
      <c r="Q42"/>
      <c r="R42"/>
      <c r="S42"/>
      <c r="T42"/>
      <c r="U42"/>
      <c r="V42"/>
      <c r="W42"/>
      <c r="X42" s="17"/>
      <c r="Y42" s="17"/>
      <c r="Z42" s="17"/>
      <c r="AA42" s="17"/>
      <c r="AB42" s="17"/>
      <c r="AC42" s="17"/>
      <c r="AD42" s="17"/>
    </row>
    <row r="43" spans="1:30" ht="16.5" x14ac:dyDescent="0.3">
      <c r="A43" s="36" t="s">
        <v>109</v>
      </c>
      <c r="B43" s="34" t="s">
        <v>112</v>
      </c>
      <c r="C43" s="37">
        <v>45411</v>
      </c>
      <c r="D43" s="35">
        <v>0.2</v>
      </c>
      <c r="E43" s="37">
        <v>3</v>
      </c>
      <c r="F43"/>
      <c r="G43"/>
      <c r="H43"/>
      <c r="I43"/>
      <c r="J43"/>
      <c r="K43"/>
      <c r="L43"/>
      <c r="M43"/>
      <c r="N43"/>
      <c r="O43"/>
      <c r="P43"/>
      <c r="Q43"/>
      <c r="R43"/>
      <c r="S43"/>
      <c r="T43"/>
      <c r="U43"/>
      <c r="V43"/>
      <c r="W43"/>
      <c r="X43" s="17"/>
      <c r="Y43" s="17"/>
      <c r="Z43" s="17"/>
      <c r="AA43" s="17"/>
      <c r="AB43" s="17"/>
      <c r="AC43" s="17"/>
      <c r="AD43" s="17"/>
    </row>
    <row r="44" spans="1:30" ht="16.5" x14ac:dyDescent="0.3">
      <c r="A44" s="36" t="s">
        <v>89</v>
      </c>
      <c r="B44" s="34" t="s">
        <v>116</v>
      </c>
      <c r="C44" s="37">
        <v>45411</v>
      </c>
      <c r="D44" s="35">
        <v>0.2</v>
      </c>
      <c r="E44" s="37">
        <v>5</v>
      </c>
      <c r="F44"/>
      <c r="G44"/>
      <c r="H44"/>
      <c r="I44"/>
      <c r="J44"/>
      <c r="K44"/>
      <c r="L44"/>
      <c r="M44"/>
      <c r="N44"/>
      <c r="O44"/>
      <c r="P44"/>
      <c r="Q44"/>
      <c r="R44"/>
      <c r="S44"/>
      <c r="T44"/>
      <c r="U44"/>
      <c r="V44"/>
      <c r="W44"/>
      <c r="X44" s="17"/>
      <c r="Y44" s="17"/>
      <c r="Z44" s="17"/>
      <c r="AA44" s="17"/>
      <c r="AB44" s="17"/>
      <c r="AC44" s="17"/>
      <c r="AD44" s="17"/>
    </row>
    <row r="45" spans="1:30" ht="16.5" x14ac:dyDescent="0.3">
      <c r="A45" s="36" t="s">
        <v>96</v>
      </c>
      <c r="B45" s="34" t="s">
        <v>113</v>
      </c>
      <c r="C45" s="37">
        <v>45457</v>
      </c>
      <c r="D45" s="35">
        <v>9.722222222222221E-2</v>
      </c>
      <c r="E45" s="37">
        <v>9.35</v>
      </c>
      <c r="F45"/>
      <c r="G45"/>
      <c r="H45"/>
      <c r="I45"/>
      <c r="J45"/>
      <c r="K45"/>
      <c r="L45"/>
      <c r="M45"/>
      <c r="N45"/>
      <c r="O45"/>
      <c r="P45"/>
      <c r="Q45"/>
      <c r="R45"/>
      <c r="S45"/>
      <c r="T45"/>
      <c r="U45"/>
      <c r="V45"/>
      <c r="W45"/>
      <c r="X45" s="17"/>
      <c r="Y45" s="17"/>
      <c r="Z45" s="17"/>
      <c r="AA45" s="17"/>
      <c r="AB45" s="17"/>
      <c r="AC45" s="17"/>
      <c r="AD45" s="17"/>
    </row>
    <row r="46" spans="1:30" ht="16.5" x14ac:dyDescent="0.3">
      <c r="A46" s="36" t="s">
        <v>97</v>
      </c>
      <c r="B46" s="34" t="s">
        <v>113</v>
      </c>
      <c r="C46" s="37">
        <v>45516</v>
      </c>
      <c r="D46" s="35">
        <v>0.2857142857142857</v>
      </c>
      <c r="E46" s="37">
        <v>4.7</v>
      </c>
      <c r="F46"/>
      <c r="G46"/>
      <c r="H46"/>
      <c r="I46"/>
      <c r="J46"/>
      <c r="K46"/>
      <c r="L46"/>
      <c r="M46"/>
      <c r="N46"/>
      <c r="O46"/>
      <c r="P46"/>
      <c r="Q46"/>
      <c r="R46"/>
      <c r="S46"/>
      <c r="T46"/>
      <c r="U46"/>
      <c r="V46"/>
      <c r="X46" s="17"/>
      <c r="Y46" s="17"/>
      <c r="Z46" s="17"/>
      <c r="AA46" s="17"/>
      <c r="AB46" s="17"/>
      <c r="AC46" s="17"/>
      <c r="AD46" s="17"/>
    </row>
    <row r="47" spans="1:30" ht="16.5" x14ac:dyDescent="0.3">
      <c r="A47" s="36" t="s">
        <v>98</v>
      </c>
      <c r="B47" s="34" t="s">
        <v>113</v>
      </c>
      <c r="C47" s="37">
        <v>45657</v>
      </c>
      <c r="D47" s="35">
        <v>0.27500000000000002</v>
      </c>
      <c r="E47" s="37">
        <v>6.9999999999999991</v>
      </c>
      <c r="F47"/>
      <c r="G47"/>
      <c r="H47"/>
      <c r="I47"/>
      <c r="J47"/>
      <c r="K47"/>
      <c r="L47"/>
      <c r="M47"/>
      <c r="N47"/>
      <c r="O47"/>
      <c r="P47"/>
      <c r="Q47"/>
      <c r="R47"/>
      <c r="S47"/>
      <c r="T47"/>
      <c r="U47"/>
      <c r="V47"/>
      <c r="X47" s="17"/>
      <c r="Y47" s="17"/>
      <c r="Z47" s="17"/>
      <c r="AA47" s="17"/>
      <c r="AB47" s="17"/>
      <c r="AC47" s="17"/>
      <c r="AD47" s="17"/>
    </row>
    <row r="48" spans="1:30" ht="16.5" x14ac:dyDescent="0.3">
      <c r="A48" s="36" t="s">
        <v>90</v>
      </c>
      <c r="B48" s="34" t="s">
        <v>116</v>
      </c>
      <c r="C48" s="37">
        <v>45406</v>
      </c>
      <c r="D48" s="35">
        <v>0.25</v>
      </c>
      <c r="E48" s="37">
        <v>7.3999999999999986</v>
      </c>
      <c r="F48"/>
      <c r="G48"/>
      <c r="H48"/>
      <c r="I48"/>
      <c r="J48"/>
      <c r="K48"/>
      <c r="L48"/>
      <c r="M48"/>
      <c r="N48"/>
      <c r="O48"/>
      <c r="P48"/>
      <c r="Q48"/>
      <c r="R48"/>
      <c r="S48"/>
      <c r="T48"/>
      <c r="U48"/>
      <c r="V48"/>
      <c r="X48" s="17"/>
      <c r="Y48" s="17"/>
      <c r="Z48" s="17"/>
      <c r="AA48" s="17"/>
      <c r="AB48" s="17"/>
      <c r="AC48" s="17"/>
      <c r="AD48" s="17"/>
    </row>
    <row r="49" spans="1:30" ht="16.5" x14ac:dyDescent="0.3">
      <c r="A49" s="36" t="s">
        <v>91</v>
      </c>
      <c r="B49" s="34" t="s">
        <v>116</v>
      </c>
      <c r="C49" s="37">
        <v>45391</v>
      </c>
      <c r="D49" s="35">
        <v>9.9500000000000005E-2</v>
      </c>
      <c r="E49" s="37">
        <v>6</v>
      </c>
      <c r="F49"/>
      <c r="G49"/>
      <c r="H49"/>
      <c r="I49"/>
      <c r="J49"/>
      <c r="X49" s="17"/>
      <c r="Y49" s="17"/>
      <c r="Z49" s="17"/>
      <c r="AA49" s="17"/>
      <c r="AB49" s="17"/>
      <c r="AC49" s="17"/>
      <c r="AD49" s="17"/>
    </row>
    <row r="50" spans="1:30" ht="16.5" x14ac:dyDescent="0.3">
      <c r="A50" s="36" t="s">
        <v>99</v>
      </c>
      <c r="B50" s="34" t="s">
        <v>113</v>
      </c>
      <c r="C50" s="37">
        <v>45377</v>
      </c>
      <c r="D50" s="35">
        <v>0.30769230769230771</v>
      </c>
      <c r="E50" s="37">
        <v>11</v>
      </c>
      <c r="F50"/>
      <c r="G50"/>
      <c r="H50"/>
      <c r="I50"/>
      <c r="J50"/>
      <c r="K50"/>
      <c r="L50"/>
      <c r="M50"/>
      <c r="X50" s="17"/>
      <c r="Y50" s="17"/>
      <c r="Z50" s="17"/>
      <c r="AA50" s="17"/>
      <c r="AB50" s="17"/>
      <c r="AC50" s="17"/>
      <c r="AD50" s="17"/>
    </row>
    <row r="51" spans="1:30" ht="16.5" x14ac:dyDescent="0.3">
      <c r="A51" s="36" t="s">
        <v>100</v>
      </c>
      <c r="B51" s="34" t="s">
        <v>113</v>
      </c>
      <c r="C51" s="37">
        <v>45502</v>
      </c>
      <c r="D51" s="35">
        <v>0.14285714285714285</v>
      </c>
      <c r="E51" s="37">
        <v>2</v>
      </c>
      <c r="F51"/>
      <c r="G51"/>
      <c r="H51"/>
      <c r="I51"/>
      <c r="J51"/>
      <c r="K51"/>
      <c r="L51"/>
      <c r="M51"/>
      <c r="X51" s="17"/>
      <c r="Y51" s="17"/>
      <c r="Z51" s="17"/>
      <c r="AA51" s="17"/>
      <c r="AB51" s="17"/>
      <c r="AC51" s="17"/>
      <c r="AD51" s="17"/>
    </row>
    <row r="52" spans="1:30" ht="16.5" x14ac:dyDescent="0.3">
      <c r="A52" s="36" t="s">
        <v>110</v>
      </c>
      <c r="B52" s="34" t="s">
        <v>111</v>
      </c>
      <c r="C52" s="37">
        <v>46080</v>
      </c>
      <c r="D52" s="35">
        <v>6.25E-2</v>
      </c>
      <c r="E52" s="37">
        <v>4.0999999999999996</v>
      </c>
      <c r="F52"/>
      <c r="G52"/>
      <c r="H52"/>
      <c r="I52"/>
      <c r="J52"/>
      <c r="K52"/>
      <c r="L52"/>
      <c r="M52"/>
      <c r="X52" s="17"/>
      <c r="Y52" s="17"/>
      <c r="Z52" s="17"/>
      <c r="AA52" s="17"/>
      <c r="AB52" s="17"/>
      <c r="AC52" s="17"/>
      <c r="AD52" s="17"/>
    </row>
    <row r="53" spans="1:30" ht="16.5" x14ac:dyDescent="0.3">
      <c r="A53" s="36" t="s">
        <v>49</v>
      </c>
      <c r="B53" s="36"/>
      <c r="C53" s="37">
        <v>46080</v>
      </c>
      <c r="D53" s="35">
        <v>7.3670197968697941</v>
      </c>
      <c r="E53" s="37">
        <v>133.54999999999995</v>
      </c>
      <c r="F53" s="10"/>
      <c r="G53" s="10"/>
      <c r="H53"/>
      <c r="I53"/>
      <c r="J53"/>
      <c r="K53"/>
      <c r="L53"/>
      <c r="M53"/>
      <c r="X53" s="17"/>
      <c r="Y53" s="17"/>
      <c r="Z53" s="17"/>
      <c r="AA53" s="17"/>
      <c r="AB53" s="17"/>
      <c r="AC53" s="17"/>
      <c r="AD53" s="17"/>
    </row>
    <row r="54" spans="1:30" ht="16.5" x14ac:dyDescent="0.3">
      <c r="A54" s="9"/>
      <c r="B54" s="10"/>
      <c r="C54" s="10"/>
      <c r="D54" s="10"/>
      <c r="E54" s="10"/>
      <c r="F54" s="10"/>
      <c r="G54" s="10"/>
      <c r="H54"/>
      <c r="I54"/>
      <c r="J54"/>
      <c r="K54"/>
      <c r="L54"/>
      <c r="M54"/>
      <c r="X54" s="17"/>
      <c r="Y54" s="17"/>
      <c r="Z54" s="17"/>
      <c r="AA54" s="17"/>
      <c r="AB54" s="17"/>
      <c r="AC54" s="17"/>
      <c r="AD54" s="17"/>
    </row>
    <row r="55" spans="1:30" ht="16.5" x14ac:dyDescent="0.3">
      <c r="A55" s="9"/>
      <c r="B55" s="10"/>
      <c r="C55" s="10"/>
      <c r="D55" s="10"/>
      <c r="E55" s="10"/>
      <c r="F55" s="10"/>
      <c r="G55" s="10"/>
      <c r="H55"/>
      <c r="I55"/>
      <c r="J55"/>
      <c r="K55"/>
      <c r="L55"/>
      <c r="M55"/>
      <c r="X55" s="17"/>
      <c r="Y55" s="17"/>
      <c r="Z55" s="17"/>
      <c r="AA55" s="17"/>
      <c r="AB55" s="17"/>
      <c r="AC55" s="17"/>
      <c r="AD55" s="17"/>
    </row>
    <row r="56" spans="1:30" ht="16.5" x14ac:dyDescent="0.3">
      <c r="A56" s="9"/>
      <c r="B56" s="10"/>
      <c r="C56" s="10"/>
      <c r="D56" s="10"/>
      <c r="E56" s="10"/>
      <c r="F56" s="10"/>
      <c r="G56" s="10"/>
      <c r="H56"/>
      <c r="I56"/>
      <c r="J56"/>
      <c r="K56"/>
      <c r="L56"/>
      <c r="M56"/>
      <c r="X56" s="17"/>
      <c r="Y56" s="17"/>
      <c r="Z56" s="17"/>
      <c r="AA56" s="17"/>
      <c r="AB56" s="17"/>
      <c r="AC56" s="17"/>
      <c r="AD56" s="17"/>
    </row>
    <row r="57" spans="1:30" ht="16.5" x14ac:dyDescent="0.3">
      <c r="A57" s="9"/>
      <c r="B57" s="10"/>
      <c r="C57" s="10"/>
      <c r="D57" s="10"/>
      <c r="E57" s="10"/>
      <c r="F57" s="10"/>
      <c r="G57" s="10"/>
      <c r="H57"/>
      <c r="I57"/>
      <c r="J57"/>
      <c r="K57"/>
      <c r="L57"/>
      <c r="M57"/>
      <c r="X57" s="17"/>
      <c r="Y57" s="17"/>
      <c r="Z57" s="17"/>
      <c r="AA57" s="17"/>
      <c r="AB57" s="17"/>
      <c r="AC57" s="17"/>
      <c r="AD57" s="17"/>
    </row>
    <row r="58" spans="1:30" ht="16.5" x14ac:dyDescent="0.3">
      <c r="A58" s="9"/>
      <c r="B58" s="29"/>
      <c r="C58" s="29"/>
      <c r="D58" s="29"/>
      <c r="E58" s="29"/>
      <c r="F58" s="29"/>
      <c r="G58" s="29"/>
      <c r="H58"/>
      <c r="I58"/>
      <c r="J58"/>
      <c r="K58"/>
      <c r="L58"/>
      <c r="M58"/>
      <c r="X58" s="17"/>
      <c r="Y58" s="17"/>
      <c r="Z58" s="17"/>
      <c r="AA58" s="17"/>
      <c r="AB58" s="17"/>
      <c r="AC58" s="17"/>
      <c r="AD58" s="17"/>
    </row>
    <row r="59" spans="1:30" ht="16.5" x14ac:dyDescent="0.3">
      <c r="A59"/>
      <c r="B59"/>
      <c r="C59"/>
      <c r="D59"/>
      <c r="E59"/>
      <c r="F59"/>
      <c r="G59"/>
      <c r="H59"/>
      <c r="I59"/>
      <c r="J59"/>
      <c r="K59"/>
      <c r="L59"/>
      <c r="M59"/>
      <c r="X59" s="17"/>
      <c r="Y59" s="17"/>
      <c r="Z59" s="17"/>
      <c r="AA59" s="17"/>
      <c r="AB59" s="17"/>
      <c r="AC59" s="17"/>
      <c r="AD59" s="17"/>
    </row>
    <row r="60" spans="1:30" ht="16.5" x14ac:dyDescent="0.3">
      <c r="A60"/>
      <c r="B60"/>
      <c r="C60"/>
      <c r="D60"/>
      <c r="E60"/>
      <c r="F60"/>
      <c r="G60"/>
      <c r="H60"/>
      <c r="X60" s="17"/>
      <c r="Y60" s="17"/>
      <c r="Z60" s="17"/>
      <c r="AA60" s="17"/>
      <c r="AB60" s="17"/>
      <c r="AC60" s="17"/>
      <c r="AD60" s="17"/>
    </row>
    <row r="61" spans="1:30" ht="15" x14ac:dyDescent="0.25">
      <c r="A61"/>
      <c r="B61"/>
      <c r="C61"/>
      <c r="D61"/>
      <c r="E61"/>
      <c r="F61"/>
      <c r="G61"/>
      <c r="H61"/>
    </row>
    <row r="62" spans="1:30" ht="15" x14ac:dyDescent="0.25">
      <c r="A62"/>
      <c r="B62"/>
      <c r="C62"/>
      <c r="D62"/>
      <c r="E62"/>
      <c r="F62"/>
      <c r="G62"/>
      <c r="H62"/>
    </row>
    <row r="63" spans="1:30" ht="15" x14ac:dyDescent="0.25">
      <c r="A63"/>
      <c r="B63"/>
      <c r="C63"/>
      <c r="D63"/>
      <c r="E63"/>
      <c r="F63"/>
      <c r="G63"/>
      <c r="H63"/>
    </row>
    <row r="64" spans="1:30" ht="15" x14ac:dyDescent="0.25">
      <c r="A64"/>
      <c r="B64"/>
      <c r="C64"/>
      <c r="D64"/>
      <c r="E64"/>
      <c r="F64"/>
      <c r="G64"/>
      <c r="H64"/>
    </row>
  </sheetData>
  <conditionalFormatting sqref="AA4:AA19 D10">
    <cfRule type="cellIs" dxfId="75" priority="10" stopIfTrue="1" operator="equal">
      <formula>"PLANIFICADO"</formula>
    </cfRule>
    <cfRule type="cellIs" dxfId="74" priority="11" stopIfTrue="1" operator="equal">
      <formula>"EN_PROCESO"</formula>
    </cfRule>
    <cfRule type="cellIs" dxfId="73" priority="12" stopIfTrue="1" operator="equal">
      <formula>"FINALIZADO"</formula>
    </cfRule>
  </conditionalFormatting>
  <conditionalFormatting sqref="D4">
    <cfRule type="cellIs" dxfId="72" priority="7" stopIfTrue="1" operator="equal">
      <formula>"PLANIFICADO"</formula>
    </cfRule>
    <cfRule type="cellIs" dxfId="71" priority="8" stopIfTrue="1" operator="equal">
      <formula>"EN_PROCESO"</formula>
    </cfRule>
    <cfRule type="cellIs" dxfId="70" priority="9" stopIfTrue="1" operator="equal">
      <formula>"FINALIZADO"</formula>
    </cfRule>
  </conditionalFormatting>
  <conditionalFormatting sqref="D5">
    <cfRule type="cellIs" dxfId="69" priority="4" stopIfTrue="1" operator="equal">
      <formula>"PLANIFICADO"</formula>
    </cfRule>
    <cfRule type="cellIs" dxfId="68" priority="5" stopIfTrue="1" operator="equal">
      <formula>"EN_PROCESO"</formula>
    </cfRule>
    <cfRule type="cellIs" dxfId="67" priority="6" stopIfTrue="1" operator="equal">
      <formula>"FINALIZADO"</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DNA1-0026-2025_CZ6S_CONTROL2</vt:lpstr>
      <vt:lpstr>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Carlos Taco</dc:creator>
  <cp:lastModifiedBy>INEC Mercedes Feijoo</cp:lastModifiedBy>
  <cp:lastPrinted>2024-06-25T17:50:07Z</cp:lastPrinted>
  <dcterms:created xsi:type="dcterms:W3CDTF">2021-04-28T20:46:42Z</dcterms:created>
  <dcterms:modified xsi:type="dcterms:W3CDTF">2025-10-16T21:42:35Z</dcterms:modified>
</cp:coreProperties>
</file>